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pops.pri\Uporabniki\zidar\Documents\Dokumenti\Dokumenti\2025\PREDLOGI ZA NAROČILA\NAROČILO MATERIALA ZA TISKANJE\RAZPIS\"/>
    </mc:Choice>
  </mc:AlternateContent>
  <xr:revisionPtr revIDLastSave="0" documentId="13_ncr:1_{462D8346-9B0D-49B2-9CC0-20AF78EE7133}" xr6:coauthVersionLast="47" xr6:coauthVersionMax="47" xr10:uidLastSave="{00000000-0000-0000-0000-000000000000}"/>
  <bookViews>
    <workbookView xWindow="28680" yWindow="-120" windowWidth="29040" windowHeight="17520" tabRatio="811" firstSheet="1" activeTab="1" xr2:uid="{00000000-000D-0000-FFFF-FFFF00000000}"/>
  </bookViews>
  <sheets>
    <sheet name="NAČRT NAROČIL" sheetId="1" state="hidden" r:id="rId1"/>
    <sheet name="SEZNAM" sheetId="11" r:id="rId2"/>
  </sheets>
  <definedNames>
    <definedName name="_xlnm._FilterDatabase" localSheetId="1" hidden="1">SEZNAM!$A$2:$AV$80</definedName>
    <definedName name="_xlnm.Print_Titles" localSheetId="1">SEZNAM!$1:$2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3" i="11" l="1"/>
  <c r="S82" i="11"/>
  <c r="S59" i="11"/>
  <c r="S81" i="11"/>
  <c r="S77" i="11"/>
  <c r="S78" i="11"/>
  <c r="S79" i="11"/>
  <c r="S76" i="11"/>
  <c r="S80" i="11"/>
  <c r="S31" i="11"/>
  <c r="S69" i="11"/>
  <c r="S66" i="11"/>
  <c r="S67" i="11"/>
  <c r="S68" i="11"/>
  <c r="S70" i="11"/>
  <c r="S71" i="11"/>
  <c r="S72" i="11"/>
  <c r="S73" i="11"/>
  <c r="S74" i="11"/>
  <c r="S75" i="11"/>
  <c r="S65" i="11" l="1"/>
  <c r="S64" i="11"/>
  <c r="S63" i="11"/>
  <c r="S62" i="11"/>
  <c r="S61" i="11"/>
  <c r="S60" i="11"/>
  <c r="S58" i="11"/>
  <c r="S57" i="11"/>
  <c r="S56" i="11"/>
  <c r="S55" i="11"/>
  <c r="S54" i="11"/>
  <c r="S53" i="11"/>
  <c r="S52" i="11"/>
  <c r="S51" i="11"/>
  <c r="S50" i="11"/>
  <c r="S49" i="11"/>
  <c r="S48" i="11"/>
  <c r="S47" i="11"/>
  <c r="S46" i="11"/>
  <c r="S45" i="11"/>
  <c r="S44" i="11"/>
  <c r="S43" i="11"/>
  <c r="S42" i="11"/>
  <c r="S41" i="11"/>
  <c r="S40" i="11"/>
  <c r="S39" i="11"/>
  <c r="S38" i="11"/>
  <c r="S37" i="11"/>
  <c r="S36" i="11"/>
  <c r="S35" i="11"/>
  <c r="S34" i="11"/>
  <c r="S33" i="11"/>
  <c r="S32" i="11"/>
  <c r="S30" i="11"/>
  <c r="S29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S16" i="11"/>
  <c r="S15" i="11"/>
  <c r="S14" i="11"/>
  <c r="S13" i="11"/>
  <c r="S12" i="11"/>
  <c r="S11" i="11"/>
  <c r="S10" i="11"/>
  <c r="S9" i="11"/>
  <c r="S8" i="11"/>
  <c r="S7" i="11"/>
  <c r="S6" i="11"/>
  <c r="S5" i="11"/>
  <c r="S4" i="11"/>
  <c r="S3" i="11"/>
</calcChain>
</file>

<file path=xl/sharedStrings.xml><?xml version="1.0" encoding="utf-8"?>
<sst xmlns="http://schemas.openxmlformats.org/spreadsheetml/2006/main" count="748" uniqueCount="297">
  <si>
    <t xml:space="preserve">Zap. št. </t>
  </si>
  <si>
    <t>EM</t>
  </si>
  <si>
    <t xml:space="preserve">KOS </t>
  </si>
  <si>
    <t xml:space="preserve">HP LJ PRO 400 M401DN </t>
  </si>
  <si>
    <t xml:space="preserve"> </t>
  </si>
  <si>
    <t>Proizvajalec</t>
  </si>
  <si>
    <t>KARTUŠA</t>
  </si>
  <si>
    <t>TISKALNIK</t>
  </si>
  <si>
    <t>TONER</t>
  </si>
  <si>
    <t>BOBEN</t>
  </si>
  <si>
    <t>ZBIR.EN.</t>
  </si>
  <si>
    <t>KOS</t>
  </si>
  <si>
    <t>HP CLJ 5500</t>
  </si>
  <si>
    <t>HP CLJ  MFP M880</t>
  </si>
  <si>
    <t>HP CLJ CM6040 MFP</t>
  </si>
  <si>
    <t>HP CLJ CM 3530</t>
  </si>
  <si>
    <t>SAMSUNG ML-2571N</t>
  </si>
  <si>
    <t>HP P2015DN</t>
  </si>
  <si>
    <t>LEXMARK T652</t>
  </si>
  <si>
    <t>HP CLJ CM 2320NF</t>
  </si>
  <si>
    <t>HP CLJ CP 3525DN</t>
  </si>
  <si>
    <t>HP LJ M451 color</t>
  </si>
  <si>
    <t>HP LJ P3015</t>
  </si>
  <si>
    <t>HP LJ P2055</t>
  </si>
  <si>
    <t>Oznaka blaga</t>
  </si>
  <si>
    <t>Šifra dobavitelja</t>
  </si>
  <si>
    <t>Cena za kos v € brez DDV</t>
  </si>
  <si>
    <t>Vrednost skupaj v € brez DDV</t>
  </si>
  <si>
    <t xml:space="preserve">Predvidena količina </t>
  </si>
  <si>
    <t>STRAN</t>
  </si>
  <si>
    <t>Stran /ml</t>
  </si>
  <si>
    <t>Zahtevano minimano št. natisnjenih strani  (Page Yield)  oz. ml</t>
  </si>
  <si>
    <t xml:space="preserve">Aparat </t>
  </si>
  <si>
    <t xml:space="preserve">Datum: </t>
  </si>
  <si>
    <t xml:space="preserve">Ponudnik: </t>
  </si>
  <si>
    <t xml:space="preserve">Podpis odg. osebe: </t>
  </si>
  <si>
    <t>Naziv ponujenega materiala (blaga)</t>
  </si>
  <si>
    <t>Naročila za nove materiale, ki niso na seznamu, bo naročnik oddal izbranemu ponudniku po predhodni preveritvi primernih tržnih cen.</t>
  </si>
  <si>
    <t xml:space="preserve">Oznaka originalnega blaga </t>
  </si>
  <si>
    <t>Ponujamo                              ORIGINAL / NADOMESTNO /OBNOVLJENO</t>
  </si>
  <si>
    <t>Ponujeno minimalno št. natisnjenih strani (Page Yield) oz. ml</t>
  </si>
  <si>
    <t>Dovoljene opcije</t>
  </si>
  <si>
    <t>19 = (17x18)</t>
  </si>
  <si>
    <t>C9730A</t>
  </si>
  <si>
    <t>C9731A</t>
  </si>
  <si>
    <t>C9732A</t>
  </si>
  <si>
    <t>C9733A</t>
  </si>
  <si>
    <t>CC530A</t>
  </si>
  <si>
    <t>CC531A</t>
  </si>
  <si>
    <t>CC532A</t>
  </si>
  <si>
    <t>CC533A</t>
  </si>
  <si>
    <t>CE251A</t>
  </si>
  <si>
    <t>CE252A</t>
  </si>
  <si>
    <t>CE253A</t>
  </si>
  <si>
    <t>CE250X</t>
  </si>
  <si>
    <t>CB384A</t>
  </si>
  <si>
    <t>CB385A</t>
  </si>
  <si>
    <t>CB386A</t>
  </si>
  <si>
    <t>CB387A</t>
  </si>
  <si>
    <t>CB381A</t>
  </si>
  <si>
    <t>CB382A</t>
  </si>
  <si>
    <t>CB383A</t>
  </si>
  <si>
    <t>CB390A</t>
  </si>
  <si>
    <t>CE254A</t>
  </si>
  <si>
    <t>CF358A</t>
  </si>
  <si>
    <t>CF359A</t>
  </si>
  <si>
    <t>CF364A</t>
  </si>
  <si>
    <t>CF365A</t>
  </si>
  <si>
    <t>CF300A</t>
  </si>
  <si>
    <t>CF301A</t>
  </si>
  <si>
    <t>CF302A</t>
  </si>
  <si>
    <t>CF303A</t>
  </si>
  <si>
    <t>CE410A</t>
  </si>
  <si>
    <t>CE411A</t>
  </si>
  <si>
    <t>CE412A</t>
  </si>
  <si>
    <t>CE413A</t>
  </si>
  <si>
    <t>CF280X</t>
  </si>
  <si>
    <t>Q7553X</t>
  </si>
  <si>
    <t>CE505A</t>
  </si>
  <si>
    <t>CE505X</t>
  </si>
  <si>
    <t>CE255A</t>
  </si>
  <si>
    <t>CE255X</t>
  </si>
  <si>
    <t>ORIGINAL ali NOVI NADOMESTNI ali OBNOVLJENI ORIGINAL</t>
  </si>
  <si>
    <r>
      <rPr>
        <b/>
        <sz val="8"/>
        <rFont val="Segoe UI"/>
        <family val="2"/>
        <charset val="238"/>
      </rPr>
      <t>645A (C9730A)</t>
    </r>
    <r>
      <rPr>
        <sz val="8"/>
        <rFont val="Segoe UI"/>
        <family val="2"/>
        <charset val="238"/>
      </rPr>
      <t xml:space="preserve"> BLACK</t>
    </r>
  </si>
  <si>
    <r>
      <rPr>
        <b/>
        <sz val="8"/>
        <rFont val="Segoe UI"/>
        <family val="2"/>
        <charset val="238"/>
      </rPr>
      <t>645A (C9731A)</t>
    </r>
    <r>
      <rPr>
        <sz val="8"/>
        <rFont val="Segoe UI"/>
        <family val="2"/>
        <charset val="238"/>
      </rPr>
      <t xml:space="preserve"> CYAN</t>
    </r>
  </si>
  <si>
    <r>
      <rPr>
        <b/>
        <sz val="8"/>
        <rFont val="Segoe UI"/>
        <family val="2"/>
        <charset val="238"/>
      </rPr>
      <t>645A (C9732A)</t>
    </r>
    <r>
      <rPr>
        <sz val="8"/>
        <rFont val="Segoe UI"/>
        <family val="2"/>
        <charset val="238"/>
      </rPr>
      <t xml:space="preserve"> YELLOW</t>
    </r>
  </si>
  <si>
    <r>
      <rPr>
        <b/>
        <sz val="8"/>
        <rFont val="Segoe UI"/>
        <family val="2"/>
        <charset val="238"/>
      </rPr>
      <t>645A (C9733A)</t>
    </r>
    <r>
      <rPr>
        <sz val="8"/>
        <rFont val="Segoe UI"/>
        <family val="2"/>
        <charset val="238"/>
      </rPr>
      <t xml:space="preserve"> MAGENTA</t>
    </r>
  </si>
  <si>
    <r>
      <rPr>
        <b/>
        <sz val="8"/>
        <rFont val="Segoe UI"/>
        <family val="2"/>
        <charset val="238"/>
      </rPr>
      <t>304A (CC530A)</t>
    </r>
    <r>
      <rPr>
        <sz val="8"/>
        <rFont val="Segoe UI"/>
        <family val="2"/>
        <charset val="238"/>
      </rPr>
      <t xml:space="preserve"> BLACK</t>
    </r>
  </si>
  <si>
    <r>
      <rPr>
        <b/>
        <sz val="8"/>
        <rFont val="Segoe UI"/>
        <family val="2"/>
        <charset val="238"/>
      </rPr>
      <t>304A (CC531A)</t>
    </r>
    <r>
      <rPr>
        <sz val="8"/>
        <rFont val="Segoe UI"/>
        <family val="2"/>
        <charset val="238"/>
      </rPr>
      <t xml:space="preserve"> CYAN</t>
    </r>
  </si>
  <si>
    <r>
      <rPr>
        <b/>
        <sz val="8"/>
        <rFont val="Segoe UI"/>
        <family val="2"/>
        <charset val="238"/>
      </rPr>
      <t>304A (CC532A)</t>
    </r>
    <r>
      <rPr>
        <sz val="8"/>
        <rFont val="Segoe UI"/>
        <family val="2"/>
        <charset val="238"/>
      </rPr>
      <t xml:space="preserve"> YELLOW</t>
    </r>
  </si>
  <si>
    <r>
      <rPr>
        <b/>
        <sz val="8"/>
        <rFont val="Segoe UI"/>
        <family val="2"/>
        <charset val="238"/>
      </rPr>
      <t>304A (CC533A)</t>
    </r>
    <r>
      <rPr>
        <sz val="8"/>
        <rFont val="Segoe UI"/>
        <family val="2"/>
        <charset val="238"/>
      </rPr>
      <t xml:space="preserve"> MAGENTA</t>
    </r>
  </si>
  <si>
    <r>
      <rPr>
        <b/>
        <sz val="8"/>
        <rFont val="Segoe UI"/>
        <family val="2"/>
        <charset val="238"/>
      </rPr>
      <t>504A (CE251A)</t>
    </r>
    <r>
      <rPr>
        <sz val="8"/>
        <rFont val="Segoe UI"/>
        <family val="2"/>
        <charset val="238"/>
      </rPr>
      <t xml:space="preserve"> CYAN</t>
    </r>
  </si>
  <si>
    <r>
      <rPr>
        <b/>
        <sz val="8"/>
        <rFont val="Segoe UI"/>
        <family val="2"/>
        <charset val="238"/>
      </rPr>
      <t xml:space="preserve">504A (CE252A) </t>
    </r>
    <r>
      <rPr>
        <sz val="8"/>
        <rFont val="Segoe UI"/>
        <family val="2"/>
        <charset val="238"/>
      </rPr>
      <t>YELLOW</t>
    </r>
  </si>
  <si>
    <r>
      <rPr>
        <b/>
        <sz val="8"/>
        <rFont val="Segoe UI"/>
        <family val="2"/>
        <charset val="238"/>
      </rPr>
      <t>504A (CE253A)</t>
    </r>
    <r>
      <rPr>
        <sz val="8"/>
        <rFont val="Segoe UI"/>
        <family val="2"/>
        <charset val="238"/>
      </rPr>
      <t xml:space="preserve"> MAGENTA</t>
    </r>
  </si>
  <si>
    <r>
      <rPr>
        <b/>
        <sz val="8"/>
        <rFont val="Segoe UI"/>
        <family val="2"/>
        <charset val="238"/>
      </rPr>
      <t>504X (CE250X)</t>
    </r>
    <r>
      <rPr>
        <sz val="8"/>
        <rFont val="Segoe UI"/>
        <family val="2"/>
        <charset val="238"/>
      </rPr>
      <t xml:space="preserve"> BLACK</t>
    </r>
  </si>
  <si>
    <r>
      <rPr>
        <b/>
        <sz val="8"/>
        <rFont val="Segoe UI"/>
        <family val="2"/>
        <charset val="238"/>
      </rPr>
      <t>824A (CB384A)</t>
    </r>
    <r>
      <rPr>
        <sz val="8"/>
        <rFont val="Segoe UI"/>
        <family val="2"/>
        <charset val="238"/>
      </rPr>
      <t xml:space="preserve"> BLACK</t>
    </r>
  </si>
  <si>
    <r>
      <rPr>
        <b/>
        <sz val="8"/>
        <rFont val="Segoe UI"/>
        <family val="2"/>
        <charset val="238"/>
      </rPr>
      <t>824A (CB385A)</t>
    </r>
    <r>
      <rPr>
        <sz val="8"/>
        <rFont val="Segoe UI"/>
        <family val="2"/>
        <charset val="238"/>
      </rPr>
      <t xml:space="preserve"> CYAN</t>
    </r>
  </si>
  <si>
    <r>
      <rPr>
        <b/>
        <sz val="8"/>
        <rFont val="Segoe UI"/>
        <family val="2"/>
        <charset val="238"/>
      </rPr>
      <t>824A (CB386A)</t>
    </r>
    <r>
      <rPr>
        <sz val="8"/>
        <rFont val="Segoe UI"/>
        <family val="2"/>
        <charset val="238"/>
      </rPr>
      <t xml:space="preserve"> YELLOW</t>
    </r>
  </si>
  <si>
    <r>
      <rPr>
        <b/>
        <sz val="8"/>
        <rFont val="Segoe UI"/>
        <family val="2"/>
        <charset val="238"/>
      </rPr>
      <t>824A (CB387A)</t>
    </r>
    <r>
      <rPr>
        <sz val="8"/>
        <rFont val="Segoe UI"/>
        <family val="2"/>
        <charset val="238"/>
      </rPr>
      <t xml:space="preserve"> MAGENTA</t>
    </r>
  </si>
  <si>
    <r>
      <rPr>
        <b/>
        <sz val="8"/>
        <rFont val="Segoe UI"/>
        <family val="2"/>
        <charset val="238"/>
      </rPr>
      <t>504A (CE252A)</t>
    </r>
    <r>
      <rPr>
        <sz val="8"/>
        <rFont val="Segoe UI"/>
        <family val="2"/>
        <charset val="238"/>
      </rPr>
      <t xml:space="preserve"> YELLOW</t>
    </r>
  </si>
  <si>
    <r>
      <rPr>
        <b/>
        <sz val="8"/>
        <rFont val="Segoe UI"/>
        <family val="2"/>
        <charset val="238"/>
      </rPr>
      <t xml:space="preserve">504A (CE253A) </t>
    </r>
    <r>
      <rPr>
        <sz val="8"/>
        <rFont val="Segoe UI"/>
        <family val="2"/>
        <charset val="238"/>
      </rPr>
      <t>MAGENTA</t>
    </r>
  </si>
  <si>
    <t>504A (CE254A)</t>
  </si>
  <si>
    <r>
      <rPr>
        <b/>
        <sz val="8"/>
        <rFont val="Segoe UI"/>
        <family val="2"/>
        <charset val="238"/>
      </rPr>
      <t>828A (CF358A)</t>
    </r>
    <r>
      <rPr>
        <sz val="8"/>
        <rFont val="Segoe UI"/>
        <family val="2"/>
        <charset val="238"/>
      </rPr>
      <t xml:space="preserve"> BLACK DRUM</t>
    </r>
  </si>
  <si>
    <r>
      <rPr>
        <b/>
        <sz val="8"/>
        <rFont val="Segoe UI"/>
        <family val="2"/>
        <charset val="238"/>
      </rPr>
      <t>828A (CF359A)</t>
    </r>
    <r>
      <rPr>
        <sz val="8"/>
        <rFont val="Segoe UI"/>
        <family val="2"/>
        <charset val="238"/>
      </rPr>
      <t xml:space="preserve"> CYAN DRUM</t>
    </r>
  </si>
  <si>
    <r>
      <t xml:space="preserve"> </t>
    </r>
    <r>
      <rPr>
        <b/>
        <sz val="8"/>
        <rFont val="Segoe UI"/>
        <family val="2"/>
        <charset val="238"/>
      </rPr>
      <t>828A (CF364A)</t>
    </r>
    <r>
      <rPr>
        <sz val="8"/>
        <rFont val="Segoe UI"/>
        <family val="2"/>
        <charset val="238"/>
      </rPr>
      <t xml:space="preserve"> YELLOW DRUM</t>
    </r>
  </si>
  <si>
    <r>
      <rPr>
        <b/>
        <sz val="8"/>
        <rFont val="Segoe UI"/>
        <family val="2"/>
        <charset val="238"/>
      </rPr>
      <t>828A (CF365A)</t>
    </r>
    <r>
      <rPr>
        <sz val="8"/>
        <rFont val="Segoe UI"/>
        <family val="2"/>
        <charset val="238"/>
      </rPr>
      <t xml:space="preserve"> MAGENTA DRUM</t>
    </r>
  </si>
  <si>
    <r>
      <rPr>
        <b/>
        <sz val="8"/>
        <rFont val="Segoe UI"/>
        <family val="2"/>
        <charset val="238"/>
      </rPr>
      <t>827A (CF300A)</t>
    </r>
    <r>
      <rPr>
        <sz val="8"/>
        <rFont val="Segoe UI"/>
        <family val="2"/>
        <charset val="238"/>
      </rPr>
      <t xml:space="preserve"> BLACK</t>
    </r>
  </si>
  <si>
    <r>
      <rPr>
        <b/>
        <sz val="8"/>
        <rFont val="Segoe UI"/>
        <family val="2"/>
        <charset val="238"/>
      </rPr>
      <t>827A (CF301A)</t>
    </r>
    <r>
      <rPr>
        <sz val="8"/>
        <rFont val="Segoe UI"/>
        <family val="2"/>
        <charset val="238"/>
      </rPr>
      <t xml:space="preserve"> CYAN</t>
    </r>
  </si>
  <si>
    <r>
      <rPr>
        <b/>
        <sz val="8"/>
        <rFont val="Segoe UI"/>
        <family val="2"/>
        <charset val="238"/>
      </rPr>
      <t>827A (CF302A)</t>
    </r>
    <r>
      <rPr>
        <sz val="8"/>
        <rFont val="Segoe UI"/>
        <family val="2"/>
        <charset val="238"/>
      </rPr>
      <t xml:space="preserve"> YELLOW</t>
    </r>
  </si>
  <si>
    <r>
      <rPr>
        <b/>
        <sz val="8"/>
        <rFont val="Segoe UI"/>
        <family val="2"/>
        <charset val="238"/>
      </rPr>
      <t>827A (CF303A)</t>
    </r>
    <r>
      <rPr>
        <sz val="8"/>
        <rFont val="Segoe UI"/>
        <family val="2"/>
        <charset val="238"/>
      </rPr>
      <t xml:space="preserve"> MAGENTA</t>
    </r>
  </si>
  <si>
    <r>
      <rPr>
        <b/>
        <sz val="8"/>
        <rFont val="Segoe UI"/>
        <family val="2"/>
        <charset val="238"/>
      </rPr>
      <t xml:space="preserve">305A (CE410A) </t>
    </r>
    <r>
      <rPr>
        <sz val="8"/>
        <rFont val="Segoe UI"/>
        <family val="2"/>
        <charset val="238"/>
      </rPr>
      <t xml:space="preserve">BLACK </t>
    </r>
  </si>
  <si>
    <r>
      <rPr>
        <b/>
        <sz val="8"/>
        <color theme="1"/>
        <rFont val="Segoe UI"/>
        <family val="2"/>
        <charset val="238"/>
      </rPr>
      <t>305A (CE411A)</t>
    </r>
    <r>
      <rPr>
        <sz val="8"/>
        <color theme="1"/>
        <rFont val="Segoe UI"/>
        <family val="2"/>
        <charset val="238"/>
      </rPr>
      <t xml:space="preserve"> CYAN</t>
    </r>
  </si>
  <si>
    <r>
      <rPr>
        <b/>
        <sz val="8"/>
        <color theme="1"/>
        <rFont val="Segoe UI"/>
        <family val="2"/>
        <charset val="238"/>
      </rPr>
      <t xml:space="preserve">305A (CE412A) </t>
    </r>
    <r>
      <rPr>
        <sz val="8"/>
        <color theme="1"/>
        <rFont val="Segoe UI"/>
        <family val="2"/>
        <charset val="238"/>
      </rPr>
      <t>YELLOW</t>
    </r>
  </si>
  <si>
    <r>
      <rPr>
        <b/>
        <sz val="8"/>
        <color theme="1"/>
        <rFont val="Segoe UI"/>
        <family val="2"/>
        <charset val="238"/>
      </rPr>
      <t>305A (CE413A)</t>
    </r>
    <r>
      <rPr>
        <sz val="8"/>
        <color theme="1"/>
        <rFont val="Segoe UI"/>
        <family val="2"/>
        <charset val="238"/>
      </rPr>
      <t xml:space="preserve"> MAGENTA</t>
    </r>
  </si>
  <si>
    <t>05A (CE505A)</t>
  </si>
  <si>
    <t>05X (CE505X)</t>
  </si>
  <si>
    <t>55A(CE255A)</t>
  </si>
  <si>
    <t>55X(CE255X)</t>
  </si>
  <si>
    <t>80X (CF280X)</t>
  </si>
  <si>
    <t>53X (Q7553X)</t>
  </si>
  <si>
    <r>
      <rPr>
        <b/>
        <sz val="8"/>
        <rFont val="Segoe UI"/>
        <family val="2"/>
        <charset val="238"/>
      </rPr>
      <t>824A (CB381A)</t>
    </r>
    <r>
      <rPr>
        <sz val="8"/>
        <rFont val="Segoe UI"/>
        <family val="2"/>
        <charset val="238"/>
      </rPr>
      <t xml:space="preserve"> CYAN </t>
    </r>
  </si>
  <si>
    <r>
      <rPr>
        <b/>
        <sz val="8"/>
        <rFont val="Segoe UI"/>
        <family val="2"/>
        <charset val="238"/>
      </rPr>
      <t xml:space="preserve">824A (CB382A) </t>
    </r>
    <r>
      <rPr>
        <sz val="8"/>
        <rFont val="Segoe UI"/>
        <family val="2"/>
        <charset val="238"/>
      </rPr>
      <t xml:space="preserve">YELLOW </t>
    </r>
  </si>
  <si>
    <r>
      <rPr>
        <b/>
        <sz val="8"/>
        <rFont val="Segoe UI"/>
        <family val="2"/>
        <charset val="238"/>
      </rPr>
      <t>824A (CB383A)</t>
    </r>
    <r>
      <rPr>
        <sz val="8"/>
        <rFont val="Segoe UI"/>
        <family val="2"/>
        <charset val="238"/>
      </rPr>
      <t xml:space="preserve">  MAGENTA </t>
    </r>
  </si>
  <si>
    <r>
      <rPr>
        <b/>
        <sz val="8"/>
        <rFont val="Segoe UI"/>
        <family val="2"/>
        <charset val="238"/>
      </rPr>
      <t>825A (CB390A)</t>
    </r>
    <r>
      <rPr>
        <sz val="8"/>
        <rFont val="Segoe UI"/>
        <family val="2"/>
        <charset val="238"/>
      </rPr>
      <t xml:space="preserve"> BLACK</t>
    </r>
  </si>
  <si>
    <t xml:space="preserve">Blago </t>
  </si>
  <si>
    <t xml:space="preserve">Oznaka aparata </t>
  </si>
  <si>
    <t xml:space="preserve">Naziv blaga </t>
  </si>
  <si>
    <t>% na najnižjo primerno tržno ceno</t>
  </si>
  <si>
    <t>HP DJ 880</t>
  </si>
  <si>
    <t>51645 AE</t>
  </si>
  <si>
    <t>HP DJ 880 BLACK</t>
  </si>
  <si>
    <t>ML-2010D3/MLT-D119S</t>
  </si>
  <si>
    <t>HP PageWide Pro 477dw</t>
  </si>
  <si>
    <t>L0S07AE</t>
  </si>
  <si>
    <r>
      <rPr>
        <b/>
        <sz val="8"/>
        <rFont val="Segoe UI"/>
        <family val="2"/>
        <charset val="238"/>
      </rPr>
      <t xml:space="preserve">973X (L0S07AE) </t>
    </r>
    <r>
      <rPr>
        <sz val="8"/>
        <rFont val="Segoe UI"/>
        <family val="2"/>
        <charset val="238"/>
      </rPr>
      <t xml:space="preserve">BLACK </t>
    </r>
  </si>
  <si>
    <t>F6T81AE</t>
  </si>
  <si>
    <r>
      <t xml:space="preserve">973X (F6T81AE) </t>
    </r>
    <r>
      <rPr>
        <sz val="8"/>
        <rFont val="Segoe UI"/>
        <family val="2"/>
        <charset val="238"/>
      </rPr>
      <t>CYAN</t>
    </r>
  </si>
  <si>
    <t>F6T82AE</t>
  </si>
  <si>
    <r>
      <t xml:space="preserve">973X (F6T82AE) </t>
    </r>
    <r>
      <rPr>
        <sz val="8"/>
        <rFont val="Segoe UI"/>
        <family val="2"/>
        <charset val="238"/>
      </rPr>
      <t>MAGENTA</t>
    </r>
  </si>
  <si>
    <t>F6T83AE</t>
  </si>
  <si>
    <r>
      <t xml:space="preserve">973X (F6T83AE) </t>
    </r>
    <r>
      <rPr>
        <sz val="8"/>
        <rFont val="Segoe UI"/>
        <family val="2"/>
        <charset val="238"/>
      </rPr>
      <t xml:space="preserve">YELLOW </t>
    </r>
  </si>
  <si>
    <t>HP Color LaserJet CP 5525</t>
  </si>
  <si>
    <t>CE270A</t>
  </si>
  <si>
    <r>
      <t xml:space="preserve">650A (CE270A) </t>
    </r>
    <r>
      <rPr>
        <sz val="8"/>
        <rFont val="Segoe UI"/>
        <family val="2"/>
        <charset val="238"/>
      </rPr>
      <t>BLACK</t>
    </r>
  </si>
  <si>
    <t>CE271A</t>
  </si>
  <si>
    <r>
      <t xml:space="preserve">650A (CE271A) </t>
    </r>
    <r>
      <rPr>
        <sz val="8"/>
        <rFont val="Segoe UI"/>
        <family val="2"/>
        <charset val="238"/>
      </rPr>
      <t>CYAN</t>
    </r>
  </si>
  <si>
    <t>CE273A</t>
  </si>
  <si>
    <r>
      <t xml:space="preserve">650A (CE273A) </t>
    </r>
    <r>
      <rPr>
        <sz val="8"/>
        <rFont val="Segoe UI"/>
        <family val="2"/>
        <charset val="238"/>
      </rPr>
      <t>MAGENTA</t>
    </r>
  </si>
  <si>
    <t>CE272A</t>
  </si>
  <si>
    <r>
      <t xml:space="preserve">650A (CE272A) </t>
    </r>
    <r>
      <rPr>
        <sz val="8"/>
        <rFont val="Segoe UI"/>
        <family val="2"/>
        <charset val="238"/>
      </rPr>
      <t>YELLOW</t>
    </r>
  </si>
  <si>
    <t>HP LaserJet M712dn</t>
  </si>
  <si>
    <t>CF214X</t>
  </si>
  <si>
    <r>
      <t xml:space="preserve">14X (CF214X) </t>
    </r>
    <r>
      <rPr>
        <sz val="8"/>
        <rFont val="Segoe UI"/>
        <family val="2"/>
        <charset val="238"/>
      </rPr>
      <t>BLACK</t>
    </r>
  </si>
  <si>
    <t>HP LaserJet Pro MFP M521dn</t>
  </si>
  <si>
    <t>55A (CE255A)</t>
  </si>
  <si>
    <t>HP LJ PRO M404 DN</t>
  </si>
  <si>
    <t>HP LJ PRO M501 DN</t>
  </si>
  <si>
    <t>CF287X</t>
  </si>
  <si>
    <r>
      <rPr>
        <b/>
        <sz val="8"/>
        <color theme="1"/>
        <rFont val="Segoe UI"/>
        <family val="2"/>
        <charset val="238"/>
      </rPr>
      <t>87X CF287X</t>
    </r>
    <r>
      <rPr>
        <sz val="8"/>
        <color theme="1"/>
        <rFont val="Segoe UI"/>
        <family val="2"/>
        <charset val="238"/>
      </rPr>
      <t xml:space="preserve"> BLACK</t>
    </r>
  </si>
  <si>
    <t xml:space="preserve">TONER </t>
  </si>
  <si>
    <t>KYOCERA TASKALFA 5053ci</t>
  </si>
  <si>
    <t>WT8500</t>
  </si>
  <si>
    <t>ZBIR.EN. (WASTE BIN)</t>
  </si>
  <si>
    <t>TK-8515K</t>
  </si>
  <si>
    <t>TK-8515C</t>
  </si>
  <si>
    <t>TK-8515M</t>
  </si>
  <si>
    <t>TK-8515Y</t>
  </si>
  <si>
    <t>T650H11E</t>
  </si>
  <si>
    <r>
      <rPr>
        <b/>
        <sz val="8"/>
        <color theme="1"/>
        <rFont val="Segoe UI"/>
        <family val="2"/>
        <charset val="238"/>
      </rPr>
      <t>TK-8515K</t>
    </r>
    <r>
      <rPr>
        <sz val="8"/>
        <color theme="1"/>
        <rFont val="Segoe UI"/>
        <family val="2"/>
        <charset val="238"/>
      </rPr>
      <t xml:space="preserve"> BLACK</t>
    </r>
  </si>
  <si>
    <r>
      <rPr>
        <b/>
        <sz val="8"/>
        <color theme="1"/>
        <rFont val="Segoe UI"/>
        <family val="2"/>
        <charset val="238"/>
      </rPr>
      <t>TK-8515C</t>
    </r>
    <r>
      <rPr>
        <sz val="8"/>
        <color theme="1"/>
        <rFont val="Segoe UI"/>
        <family val="2"/>
        <charset val="238"/>
      </rPr>
      <t xml:space="preserve"> CYAN</t>
    </r>
  </si>
  <si>
    <r>
      <rPr>
        <b/>
        <sz val="8"/>
        <color theme="1"/>
        <rFont val="Segoe UI"/>
        <family val="2"/>
        <charset val="238"/>
      </rPr>
      <t>TK-8515M</t>
    </r>
    <r>
      <rPr>
        <sz val="8"/>
        <color theme="1"/>
        <rFont val="Segoe UI"/>
        <family val="2"/>
        <charset val="238"/>
      </rPr>
      <t xml:space="preserve"> MAGENTA</t>
    </r>
  </si>
  <si>
    <r>
      <rPr>
        <b/>
        <sz val="8"/>
        <color theme="1"/>
        <rFont val="Segoe UI"/>
        <family val="2"/>
        <charset val="238"/>
      </rPr>
      <t>TK-8515Y</t>
    </r>
    <r>
      <rPr>
        <sz val="8"/>
        <color theme="1"/>
        <rFont val="Segoe UI"/>
        <family val="2"/>
        <charset val="238"/>
      </rPr>
      <t xml:space="preserve"> YELLOW</t>
    </r>
  </si>
  <si>
    <r>
      <rPr>
        <b/>
        <sz val="8"/>
        <color rgb="FF333333"/>
        <rFont val="Segoe UI"/>
        <family val="2"/>
        <charset val="238"/>
      </rPr>
      <t>WT8500</t>
    </r>
    <r>
      <rPr>
        <sz val="8"/>
        <color rgb="FF333333"/>
        <rFont val="Segoe UI"/>
        <family val="2"/>
        <charset val="238"/>
      </rPr>
      <t xml:space="preserve"> </t>
    </r>
  </si>
  <si>
    <t>KYOCERA TASKAlfa 7353ci</t>
  </si>
  <si>
    <t>TK-8735K</t>
  </si>
  <si>
    <r>
      <t xml:space="preserve">TK-8735K </t>
    </r>
    <r>
      <rPr>
        <sz val="8"/>
        <color theme="1"/>
        <rFont val="Segoe UI"/>
        <family val="2"/>
        <charset val="238"/>
      </rPr>
      <t>BLACK</t>
    </r>
  </si>
  <si>
    <t>TK-8735M</t>
  </si>
  <si>
    <r>
      <t>TK-8735M</t>
    </r>
    <r>
      <rPr>
        <sz val="8"/>
        <color theme="1"/>
        <rFont val="Segoe UI"/>
        <family val="2"/>
        <charset val="238"/>
      </rPr>
      <t xml:space="preserve"> MAGENTA</t>
    </r>
  </si>
  <si>
    <t>TK-8735C</t>
  </si>
  <si>
    <t>TK-8735Y</t>
  </si>
  <si>
    <r>
      <rPr>
        <b/>
        <sz val="8"/>
        <color theme="1"/>
        <rFont val="Segoe UI"/>
        <family val="2"/>
        <charset val="238"/>
      </rPr>
      <t>TK-8735Y</t>
    </r>
    <r>
      <rPr>
        <sz val="8"/>
        <color theme="1"/>
        <rFont val="Segoe UI"/>
        <family val="2"/>
        <charset val="238"/>
      </rPr>
      <t xml:space="preserve"> YELLOW</t>
    </r>
  </si>
  <si>
    <t>WT-861</t>
  </si>
  <si>
    <t>SPONKE</t>
  </si>
  <si>
    <t>SPONKE ZA PAPIR (KYOCERA 7353ci) DF-7110 -DOCUMENT FINISHER</t>
  </si>
  <si>
    <t>SH-12</t>
  </si>
  <si>
    <t>DF-7110 (DOCUMENT FINISHER) - SH-12</t>
  </si>
  <si>
    <t>KYOCERA TASKAlfa 5054ci</t>
  </si>
  <si>
    <t>TK-8555K</t>
  </si>
  <si>
    <r>
      <t xml:space="preserve">TK-8555K </t>
    </r>
    <r>
      <rPr>
        <sz val="8"/>
        <color theme="1"/>
        <rFont val="Segoe UI"/>
        <family val="2"/>
        <charset val="238"/>
      </rPr>
      <t>BLACK</t>
    </r>
  </si>
  <si>
    <t>TK-8555M</t>
  </si>
  <si>
    <r>
      <t xml:space="preserve">TK-8555M </t>
    </r>
    <r>
      <rPr>
        <sz val="8"/>
        <color theme="1"/>
        <rFont val="Segoe UI"/>
        <family val="2"/>
        <charset val="238"/>
      </rPr>
      <t>MAGENTA</t>
    </r>
  </si>
  <si>
    <t>TK-8555C</t>
  </si>
  <si>
    <r>
      <t xml:space="preserve">TK-8555C </t>
    </r>
    <r>
      <rPr>
        <sz val="8"/>
        <color theme="1"/>
        <rFont val="Segoe UI"/>
        <family val="2"/>
        <charset val="238"/>
      </rPr>
      <t>CYAN</t>
    </r>
  </si>
  <si>
    <t>TK-8555Y</t>
  </si>
  <si>
    <r>
      <t xml:space="preserve">TK-8555Y </t>
    </r>
    <r>
      <rPr>
        <sz val="8"/>
        <color theme="1"/>
        <rFont val="Segoe UI"/>
        <family val="2"/>
        <charset val="238"/>
      </rPr>
      <t>YELLOW</t>
    </r>
  </si>
  <si>
    <t>HP LaserJet Enterprise M611dn</t>
  </si>
  <si>
    <t>HP-147X</t>
  </si>
  <si>
    <r>
      <t>147X (W1470X)</t>
    </r>
    <r>
      <rPr>
        <sz val="8"/>
        <rFont val="Segoe UI"/>
        <family val="2"/>
        <charset val="238"/>
      </rPr>
      <t xml:space="preserve"> BLACK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</si>
  <si>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</si>
  <si>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</si>
  <si>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</si>
  <si>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</si>
  <si>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</si>
  <si>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</si>
  <si>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</si>
  <si>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</si>
  <si>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</si>
  <si>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</si>
  <si>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</si>
  <si>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</si>
  <si>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</si>
  <si>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</si>
  <si>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</si>
  <si>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</si>
  <si>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</si>
  <si>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</si>
  <si>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</si>
  <si>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</si>
  <si>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</si>
  <si>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</si>
  <si>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</si>
  <si>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</si>
  <si>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</si>
  <si>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</si>
  <si>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</si>
  <si>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</si>
  <si>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</si>
  <si>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</si>
  <si>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</si>
  <si>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</si>
  <si>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</si>
  <si>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</si>
  <si>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</si>
  <si>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</si>
  <si>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</si>
  <si>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</si>
  <si>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</si>
  <si>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</si>
  <si>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</si>
  <si>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</si>
  <si>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</si>
  <si>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</si>
  <si>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</si>
  <si>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</si>
  <si>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</si>
  <si>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</si>
  <si>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</si>
  <si>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</si>
  <si>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</si>
  <si>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</si>
  <si>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</si>
  <si>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</si>
  <si>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</si>
  <si>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</si>
  <si>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</si>
  <si>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</si>
  <si>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</si>
  <si>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</si>
  <si>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</si>
  <si>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</si>
  <si>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</si>
  <si>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</si>
  <si>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</si>
  <si>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</si>
  <si>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</si>
  <si>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</si>
  <si>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</si>
  <si>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</si>
  <si>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</si>
  <si>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</si>
  <si>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</si>
  <si>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</si>
  <si>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</si>
  <si>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</si>
  <si>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CF259X</t>
  </si>
  <si>
    <r>
      <t xml:space="preserve">59X CF259X </t>
    </r>
    <r>
      <rPr>
        <sz val="8"/>
        <color rgb="FF3D3D3D"/>
        <rFont val="Segoe UI"/>
        <family val="2"/>
        <charset val="238"/>
      </rPr>
      <t>BLACK</t>
    </r>
  </si>
  <si>
    <t>78.</t>
  </si>
  <si>
    <t>79.</t>
  </si>
  <si>
    <t>HP LASER JET PRO MFP M479dn</t>
  </si>
  <si>
    <r>
      <t xml:space="preserve">W2030X </t>
    </r>
    <r>
      <rPr>
        <sz val="8"/>
        <color theme="1"/>
        <rFont val="Segoe UI"/>
        <family val="2"/>
        <charset val="238"/>
      </rPr>
      <t>BLACK</t>
    </r>
  </si>
  <si>
    <t>415X BLK</t>
  </si>
  <si>
    <t>415X M</t>
  </si>
  <si>
    <t>415X C</t>
  </si>
  <si>
    <t>415X Y</t>
  </si>
  <si>
    <r>
      <t xml:space="preserve">W2033X </t>
    </r>
    <r>
      <rPr>
        <sz val="8"/>
        <color theme="1"/>
        <rFont val="Segoe UI"/>
        <family val="2"/>
        <charset val="238"/>
      </rPr>
      <t>MAGENTA</t>
    </r>
  </si>
  <si>
    <r>
      <t xml:space="preserve">W2031X </t>
    </r>
    <r>
      <rPr>
        <sz val="8"/>
        <color theme="1"/>
        <rFont val="Segoe UI"/>
        <family val="2"/>
        <charset val="238"/>
      </rPr>
      <t>CYAN</t>
    </r>
  </si>
  <si>
    <r>
      <t>W2032X</t>
    </r>
    <r>
      <rPr>
        <sz val="8"/>
        <color theme="1"/>
        <rFont val="Segoe UI"/>
        <family val="2"/>
        <charset val="238"/>
      </rPr>
      <t xml:space="preserve"> YELLOW</t>
    </r>
  </si>
  <si>
    <r>
      <t xml:space="preserve">TK-8735C </t>
    </r>
    <r>
      <rPr>
        <sz val="8"/>
        <color theme="1"/>
        <rFont val="Segoe UI"/>
        <family val="2"/>
        <charset val="238"/>
      </rPr>
      <t>CYAN</t>
    </r>
  </si>
  <si>
    <t>57.</t>
  </si>
  <si>
    <t>KYOCERA ECOSYS P-3260dn</t>
  </si>
  <si>
    <t>TK-3200</t>
  </si>
  <si>
    <r>
      <t xml:space="preserve">TK-3200 </t>
    </r>
    <r>
      <rPr>
        <sz val="8"/>
        <rFont val="Segoe UI"/>
        <family val="2"/>
        <charset val="238"/>
      </rPr>
      <t>BLACK</t>
    </r>
  </si>
  <si>
    <t>Za predmetno blago ponujamo popust v višini  (ponudnik vpiše)</t>
  </si>
  <si>
    <t>80.</t>
  </si>
  <si>
    <t>W-1490X</t>
  </si>
  <si>
    <t>HP 149X HIGH YIELD BLACK ORIGINAL LASER JET</t>
  </si>
  <si>
    <r>
      <t>W-149X</t>
    </r>
    <r>
      <rPr>
        <sz val="8"/>
        <rFont val="Segoe UI"/>
        <family val="2"/>
        <charset val="238"/>
      </rPr>
      <t xml:space="preserve"> BLACK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</si>
</sst>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00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Segoe UI"/>
      <family val="2"/>
      <charset val="238"/>
    </font>
    <font>
      <sz val="11"/>
      <name val="Segoe UI"/>
      <family val="2"/>
      <charset val="238"/>
    </font>
    <font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Segoe UI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11"/>
      <color theme="1"/>
      <name val="Segoe U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Segoe UI"/>
      <family val="2"/>
      <charset val="238"/>
    </font>
    <font>
      <sz val="8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0"/>
      <name val="Segoe UI"/>
      <family val="2"/>
      <charset val="238"/>
    </font>
    <font>
      <b/>
      <sz val="6"/>
      <name val="Segoe U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8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7"/>
      <name val="Segoe UI"/>
      <family val="2"/>
      <charset val="238"/>
    </font>
    <font>
      <sz val="7"/>
      <color theme="1"/>
      <name val="Segoe UI"/>
      <family val="2"/>
      <charset val="238"/>
    </font>
    <font>
      <sz val="7"/>
      <color theme="1"/>
      <name val="Calibri"/>
      <family val="2"/>
      <charset val="238"/>
      <scheme val="minor"/>
    </font>
    <font>
      <sz val="6"/>
      <color theme="1"/>
      <name val="Segoe UI"/>
      <family val="2"/>
      <charset val="238"/>
    </font>
    <font>
      <b/>
      <sz val="8"/>
      <color theme="1"/>
      <name val="Segoe UI"/>
      <family val="2"/>
      <charset val="238"/>
    </font>
    <font>
      <b/>
      <sz val="7"/>
      <name val="Segoe UI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0"/>
      <name val="Segoe UI"/>
      <family val="2"/>
      <charset val="238"/>
    </font>
    <font>
      <sz val="8"/>
      <color rgb="FF0000FF"/>
      <name val="Segoe UI"/>
      <family val="2"/>
      <charset val="238"/>
    </font>
    <font>
      <b/>
      <sz val="8"/>
      <color rgb="FF3D3D3D"/>
      <name val="Segoe UI"/>
      <family val="2"/>
      <charset val="238"/>
    </font>
    <font>
      <sz val="8"/>
      <color rgb="FF3D3D3D"/>
      <name val="Segoe UI"/>
      <family val="2"/>
      <charset val="238"/>
    </font>
    <font>
      <b/>
      <sz val="8"/>
      <color rgb="FF333333"/>
      <name val="Segoe UI"/>
      <family val="2"/>
      <charset val="238"/>
    </font>
    <font>
      <sz val="8"/>
      <color rgb="FF333333"/>
      <name val="Segoe UI"/>
      <family val="2"/>
      <charset val="238"/>
    </font>
    <font>
      <sz val="6"/>
      <name val="Segoe UI"/>
      <family val="2"/>
      <charset val="238"/>
    </font>
    <font>
      <sz val="9"/>
      <color theme="1"/>
      <name val="Segoe UI"/>
      <family val="2"/>
      <charset val="238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D5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17" fillId="3" borderId="0" applyNumberFormat="0" applyBorder="0" applyAlignment="0" applyProtection="0"/>
  </cellStyleXfs>
  <cellXfs count="92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3" fillId="0" borderId="0" xfId="1" applyNumberFormat="1" applyFont="1"/>
    <xf numFmtId="165" fontId="2" fillId="0" borderId="0" xfId="1" applyNumberFormat="1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4" fillId="2" borderId="0" xfId="0" applyFont="1" applyFill="1"/>
    <xf numFmtId="0" fontId="12" fillId="0" borderId="1" xfId="0" applyFont="1" applyBorder="1" applyAlignment="1">
      <alignment horizontal="left" vertical="center" wrapText="1"/>
    </xf>
    <xf numFmtId="0" fontId="12" fillId="0" borderId="1" xfId="4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2" fillId="0" borderId="1" xfId="4" applyFont="1" applyBorder="1" applyAlignment="1" applyProtection="1">
      <alignment horizontal="left" vertical="center" wrapText="1"/>
      <protection locked="0"/>
    </xf>
    <xf numFmtId="0" fontId="12" fillId="0" borderId="1" xfId="7" applyFont="1" applyFill="1" applyBorder="1" applyAlignment="1">
      <alignment vertical="center" wrapText="1"/>
    </xf>
    <xf numFmtId="0" fontId="16" fillId="4" borderId="1" xfId="4" applyFont="1" applyFill="1" applyBorder="1" applyAlignment="1">
      <alignment horizontal="center" vertical="center" wrapText="1"/>
    </xf>
    <xf numFmtId="0" fontId="18" fillId="4" borderId="1" xfId="4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0" fontId="20" fillId="4" borderId="1" xfId="4" applyFont="1" applyFill="1" applyBorder="1" applyAlignment="1">
      <alignment horizontal="center" vertical="center" wrapText="1"/>
    </xf>
    <xf numFmtId="1" fontId="20" fillId="4" borderId="1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28" fillId="4" borderId="1" xfId="0" applyNumberFormat="1" applyFont="1" applyFill="1" applyBorder="1" applyAlignment="1">
      <alignment horizontal="center" vertical="center" wrapText="1"/>
    </xf>
    <xf numFmtId="3" fontId="28" fillId="4" borderId="1" xfId="4" applyNumberFormat="1" applyFont="1" applyFill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28" fillId="0" borderId="1" xfId="4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" fontId="25" fillId="4" borderId="1" xfId="4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12" fillId="0" borderId="1" xfId="4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right" vertical="center" wrapText="1"/>
    </xf>
    <xf numFmtId="166" fontId="15" fillId="4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4" quotePrefix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27" fillId="0" borderId="1" xfId="0" applyFont="1" applyBorder="1" applyAlignment="1">
      <alignment vertical="center" wrapText="1"/>
    </xf>
    <xf numFmtId="0" fontId="12" fillId="0" borderId="1" xfId="7" quotePrefix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4" fontId="6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3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4" xfId="4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" fontId="19" fillId="4" borderId="6" xfId="0" applyNumberFormat="1" applyFont="1" applyFill="1" applyBorder="1" applyAlignment="1">
      <alignment horizontal="left" vertical="center" wrapText="1"/>
    </xf>
    <xf numFmtId="166" fontId="9" fillId="4" borderId="6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" fontId="28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</cellXfs>
  <cellStyles count="8">
    <cellStyle name="Dobro" xfId="7" builtinId="26"/>
    <cellStyle name="Navadno" xfId="0" builtinId="0"/>
    <cellStyle name="Navadno 2" xfId="3" xr:uid="{00000000-0005-0000-0000-000002000000}"/>
    <cellStyle name="Navadno 7" xfId="5" xr:uid="{00000000-0005-0000-0000-000003000000}"/>
    <cellStyle name="Navadno_nm" xfId="4" xr:uid="{00000000-0005-0000-0000-000004000000}"/>
    <cellStyle name="Vejica" xfId="1" builtinId="3"/>
    <cellStyle name="Vejica 4" xfId="6" xr:uid="{00000000-0005-0000-0000-000006000000}"/>
    <cellStyle name="Vejica 6" xfId="2" xr:uid="{00000000-0005-0000-0000-000007000000}"/>
  </cellStyles>
  <dxfs count="0"/>
  <tableStyles count="0" defaultTableStyle="TableStyleMedium2" defaultPivotStyle="PivotStyleLight16"/>
  <colors>
    <mruColors>
      <color rgb="FFFFD541"/>
      <color rgb="FF0000FF"/>
      <color rgb="FFFFFFCC"/>
      <color rgb="FF99CCFF"/>
      <color rgb="FFFF99FF"/>
      <color rgb="FFFF99CC"/>
      <color rgb="FFFFCCFF"/>
      <color rgb="FFFF0066"/>
      <color rgb="FFFFFF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workbookViewId="0">
      <selection activeCell="F10" sqref="F10"/>
    </sheetView>
  </sheetViews>
  <sheetFormatPr defaultColWidth="8.85546875" defaultRowHeight="16.5" x14ac:dyDescent="0.3"/>
  <cols>
    <col min="1" max="1" width="9.7109375" style="1" customWidth="1"/>
    <col min="2" max="2" width="47.7109375" style="1" customWidth="1"/>
    <col min="3" max="3" width="19.7109375" style="2" customWidth="1"/>
    <col min="4" max="4" width="17.7109375" style="2" customWidth="1"/>
    <col min="5" max="5" width="12.7109375" style="3" customWidth="1"/>
    <col min="6" max="10" width="12.7109375" style="2" customWidth="1"/>
    <col min="11" max="11" width="10.7109375" style="2" customWidth="1"/>
    <col min="12" max="12" width="16.7109375" style="4" customWidth="1"/>
    <col min="13" max="14" width="16.7109375" style="1" customWidth="1"/>
    <col min="15" max="256" width="8.85546875" style="5"/>
    <col min="257" max="257" width="9.7109375" style="5" customWidth="1"/>
    <col min="258" max="258" width="47.7109375" style="5" customWidth="1"/>
    <col min="259" max="259" width="19.7109375" style="5" customWidth="1"/>
    <col min="260" max="260" width="17.7109375" style="5" customWidth="1"/>
    <col min="261" max="266" width="12.7109375" style="5" customWidth="1"/>
    <col min="267" max="267" width="10.7109375" style="5" customWidth="1"/>
    <col min="268" max="270" width="16.7109375" style="5" customWidth="1"/>
    <col min="271" max="512" width="8.85546875" style="5"/>
    <col min="513" max="513" width="9.7109375" style="5" customWidth="1"/>
    <col min="514" max="514" width="47.7109375" style="5" customWidth="1"/>
    <col min="515" max="515" width="19.7109375" style="5" customWidth="1"/>
    <col min="516" max="516" width="17.7109375" style="5" customWidth="1"/>
    <col min="517" max="522" width="12.7109375" style="5" customWidth="1"/>
    <col min="523" max="523" width="10.7109375" style="5" customWidth="1"/>
    <col min="524" max="526" width="16.7109375" style="5" customWidth="1"/>
    <col min="527" max="768" width="8.85546875" style="5"/>
    <col min="769" max="769" width="9.7109375" style="5" customWidth="1"/>
    <col min="770" max="770" width="47.7109375" style="5" customWidth="1"/>
    <col min="771" max="771" width="19.7109375" style="5" customWidth="1"/>
    <col min="772" max="772" width="17.7109375" style="5" customWidth="1"/>
    <col min="773" max="778" width="12.7109375" style="5" customWidth="1"/>
    <col min="779" max="779" width="10.7109375" style="5" customWidth="1"/>
    <col min="780" max="782" width="16.7109375" style="5" customWidth="1"/>
    <col min="783" max="1024" width="8.85546875" style="5"/>
    <col min="1025" max="1025" width="9.7109375" style="5" customWidth="1"/>
    <col min="1026" max="1026" width="47.7109375" style="5" customWidth="1"/>
    <col min="1027" max="1027" width="19.7109375" style="5" customWidth="1"/>
    <col min="1028" max="1028" width="17.7109375" style="5" customWidth="1"/>
    <col min="1029" max="1034" width="12.7109375" style="5" customWidth="1"/>
    <col min="1035" max="1035" width="10.7109375" style="5" customWidth="1"/>
    <col min="1036" max="1038" width="16.7109375" style="5" customWidth="1"/>
    <col min="1039" max="1280" width="8.85546875" style="5"/>
    <col min="1281" max="1281" width="9.7109375" style="5" customWidth="1"/>
    <col min="1282" max="1282" width="47.7109375" style="5" customWidth="1"/>
    <col min="1283" max="1283" width="19.7109375" style="5" customWidth="1"/>
    <col min="1284" max="1284" width="17.7109375" style="5" customWidth="1"/>
    <col min="1285" max="1290" width="12.7109375" style="5" customWidth="1"/>
    <col min="1291" max="1291" width="10.7109375" style="5" customWidth="1"/>
    <col min="1292" max="1294" width="16.7109375" style="5" customWidth="1"/>
    <col min="1295" max="1536" width="8.85546875" style="5"/>
    <col min="1537" max="1537" width="9.7109375" style="5" customWidth="1"/>
    <col min="1538" max="1538" width="47.7109375" style="5" customWidth="1"/>
    <col min="1539" max="1539" width="19.7109375" style="5" customWidth="1"/>
    <col min="1540" max="1540" width="17.7109375" style="5" customWidth="1"/>
    <col min="1541" max="1546" width="12.7109375" style="5" customWidth="1"/>
    <col min="1547" max="1547" width="10.7109375" style="5" customWidth="1"/>
    <col min="1548" max="1550" width="16.7109375" style="5" customWidth="1"/>
    <col min="1551" max="1792" width="8.85546875" style="5"/>
    <col min="1793" max="1793" width="9.7109375" style="5" customWidth="1"/>
    <col min="1794" max="1794" width="47.7109375" style="5" customWidth="1"/>
    <col min="1795" max="1795" width="19.7109375" style="5" customWidth="1"/>
    <col min="1796" max="1796" width="17.7109375" style="5" customWidth="1"/>
    <col min="1797" max="1802" width="12.7109375" style="5" customWidth="1"/>
    <col min="1803" max="1803" width="10.7109375" style="5" customWidth="1"/>
    <col min="1804" max="1806" width="16.7109375" style="5" customWidth="1"/>
    <col min="1807" max="2048" width="8.85546875" style="5"/>
    <col min="2049" max="2049" width="9.7109375" style="5" customWidth="1"/>
    <col min="2050" max="2050" width="47.7109375" style="5" customWidth="1"/>
    <col min="2051" max="2051" width="19.7109375" style="5" customWidth="1"/>
    <col min="2052" max="2052" width="17.7109375" style="5" customWidth="1"/>
    <col min="2053" max="2058" width="12.7109375" style="5" customWidth="1"/>
    <col min="2059" max="2059" width="10.7109375" style="5" customWidth="1"/>
    <col min="2060" max="2062" width="16.7109375" style="5" customWidth="1"/>
    <col min="2063" max="2304" width="8.85546875" style="5"/>
    <col min="2305" max="2305" width="9.7109375" style="5" customWidth="1"/>
    <col min="2306" max="2306" width="47.7109375" style="5" customWidth="1"/>
    <col min="2307" max="2307" width="19.7109375" style="5" customWidth="1"/>
    <col min="2308" max="2308" width="17.7109375" style="5" customWidth="1"/>
    <col min="2309" max="2314" width="12.7109375" style="5" customWidth="1"/>
    <col min="2315" max="2315" width="10.7109375" style="5" customWidth="1"/>
    <col min="2316" max="2318" width="16.7109375" style="5" customWidth="1"/>
    <col min="2319" max="2560" width="8.85546875" style="5"/>
    <col min="2561" max="2561" width="9.7109375" style="5" customWidth="1"/>
    <col min="2562" max="2562" width="47.7109375" style="5" customWidth="1"/>
    <col min="2563" max="2563" width="19.7109375" style="5" customWidth="1"/>
    <col min="2564" max="2564" width="17.7109375" style="5" customWidth="1"/>
    <col min="2565" max="2570" width="12.7109375" style="5" customWidth="1"/>
    <col min="2571" max="2571" width="10.7109375" style="5" customWidth="1"/>
    <col min="2572" max="2574" width="16.7109375" style="5" customWidth="1"/>
    <col min="2575" max="2816" width="8.85546875" style="5"/>
    <col min="2817" max="2817" width="9.7109375" style="5" customWidth="1"/>
    <col min="2818" max="2818" width="47.7109375" style="5" customWidth="1"/>
    <col min="2819" max="2819" width="19.7109375" style="5" customWidth="1"/>
    <col min="2820" max="2820" width="17.7109375" style="5" customWidth="1"/>
    <col min="2821" max="2826" width="12.7109375" style="5" customWidth="1"/>
    <col min="2827" max="2827" width="10.7109375" style="5" customWidth="1"/>
    <col min="2828" max="2830" width="16.7109375" style="5" customWidth="1"/>
    <col min="2831" max="3072" width="8.85546875" style="5"/>
    <col min="3073" max="3073" width="9.7109375" style="5" customWidth="1"/>
    <col min="3074" max="3074" width="47.7109375" style="5" customWidth="1"/>
    <col min="3075" max="3075" width="19.7109375" style="5" customWidth="1"/>
    <col min="3076" max="3076" width="17.7109375" style="5" customWidth="1"/>
    <col min="3077" max="3082" width="12.7109375" style="5" customWidth="1"/>
    <col min="3083" max="3083" width="10.7109375" style="5" customWidth="1"/>
    <col min="3084" max="3086" width="16.7109375" style="5" customWidth="1"/>
    <col min="3087" max="3328" width="8.85546875" style="5"/>
    <col min="3329" max="3329" width="9.7109375" style="5" customWidth="1"/>
    <col min="3330" max="3330" width="47.7109375" style="5" customWidth="1"/>
    <col min="3331" max="3331" width="19.7109375" style="5" customWidth="1"/>
    <col min="3332" max="3332" width="17.7109375" style="5" customWidth="1"/>
    <col min="3333" max="3338" width="12.7109375" style="5" customWidth="1"/>
    <col min="3339" max="3339" width="10.7109375" style="5" customWidth="1"/>
    <col min="3340" max="3342" width="16.7109375" style="5" customWidth="1"/>
    <col min="3343" max="3584" width="8.85546875" style="5"/>
    <col min="3585" max="3585" width="9.7109375" style="5" customWidth="1"/>
    <col min="3586" max="3586" width="47.7109375" style="5" customWidth="1"/>
    <col min="3587" max="3587" width="19.7109375" style="5" customWidth="1"/>
    <col min="3588" max="3588" width="17.7109375" style="5" customWidth="1"/>
    <col min="3589" max="3594" width="12.7109375" style="5" customWidth="1"/>
    <col min="3595" max="3595" width="10.7109375" style="5" customWidth="1"/>
    <col min="3596" max="3598" width="16.7109375" style="5" customWidth="1"/>
    <col min="3599" max="3840" width="8.85546875" style="5"/>
    <col min="3841" max="3841" width="9.7109375" style="5" customWidth="1"/>
    <col min="3842" max="3842" width="47.7109375" style="5" customWidth="1"/>
    <col min="3843" max="3843" width="19.7109375" style="5" customWidth="1"/>
    <col min="3844" max="3844" width="17.7109375" style="5" customWidth="1"/>
    <col min="3845" max="3850" width="12.7109375" style="5" customWidth="1"/>
    <col min="3851" max="3851" width="10.7109375" style="5" customWidth="1"/>
    <col min="3852" max="3854" width="16.7109375" style="5" customWidth="1"/>
    <col min="3855" max="4096" width="8.85546875" style="5"/>
    <col min="4097" max="4097" width="9.7109375" style="5" customWidth="1"/>
    <col min="4098" max="4098" width="47.7109375" style="5" customWidth="1"/>
    <col min="4099" max="4099" width="19.7109375" style="5" customWidth="1"/>
    <col min="4100" max="4100" width="17.7109375" style="5" customWidth="1"/>
    <col min="4101" max="4106" width="12.7109375" style="5" customWidth="1"/>
    <col min="4107" max="4107" width="10.7109375" style="5" customWidth="1"/>
    <col min="4108" max="4110" width="16.7109375" style="5" customWidth="1"/>
    <col min="4111" max="4352" width="8.85546875" style="5"/>
    <col min="4353" max="4353" width="9.7109375" style="5" customWidth="1"/>
    <col min="4354" max="4354" width="47.7109375" style="5" customWidth="1"/>
    <col min="4355" max="4355" width="19.7109375" style="5" customWidth="1"/>
    <col min="4356" max="4356" width="17.7109375" style="5" customWidth="1"/>
    <col min="4357" max="4362" width="12.7109375" style="5" customWidth="1"/>
    <col min="4363" max="4363" width="10.7109375" style="5" customWidth="1"/>
    <col min="4364" max="4366" width="16.7109375" style="5" customWidth="1"/>
    <col min="4367" max="4608" width="8.85546875" style="5"/>
    <col min="4609" max="4609" width="9.7109375" style="5" customWidth="1"/>
    <col min="4610" max="4610" width="47.7109375" style="5" customWidth="1"/>
    <col min="4611" max="4611" width="19.7109375" style="5" customWidth="1"/>
    <col min="4612" max="4612" width="17.7109375" style="5" customWidth="1"/>
    <col min="4613" max="4618" width="12.7109375" style="5" customWidth="1"/>
    <col min="4619" max="4619" width="10.7109375" style="5" customWidth="1"/>
    <col min="4620" max="4622" width="16.7109375" style="5" customWidth="1"/>
    <col min="4623" max="4864" width="8.85546875" style="5"/>
    <col min="4865" max="4865" width="9.7109375" style="5" customWidth="1"/>
    <col min="4866" max="4866" width="47.7109375" style="5" customWidth="1"/>
    <col min="4867" max="4867" width="19.7109375" style="5" customWidth="1"/>
    <col min="4868" max="4868" width="17.7109375" style="5" customWidth="1"/>
    <col min="4869" max="4874" width="12.7109375" style="5" customWidth="1"/>
    <col min="4875" max="4875" width="10.7109375" style="5" customWidth="1"/>
    <col min="4876" max="4878" width="16.7109375" style="5" customWidth="1"/>
    <col min="4879" max="5120" width="8.85546875" style="5"/>
    <col min="5121" max="5121" width="9.7109375" style="5" customWidth="1"/>
    <col min="5122" max="5122" width="47.7109375" style="5" customWidth="1"/>
    <col min="5123" max="5123" width="19.7109375" style="5" customWidth="1"/>
    <col min="5124" max="5124" width="17.7109375" style="5" customWidth="1"/>
    <col min="5125" max="5130" width="12.7109375" style="5" customWidth="1"/>
    <col min="5131" max="5131" width="10.7109375" style="5" customWidth="1"/>
    <col min="5132" max="5134" width="16.7109375" style="5" customWidth="1"/>
    <col min="5135" max="5376" width="8.85546875" style="5"/>
    <col min="5377" max="5377" width="9.7109375" style="5" customWidth="1"/>
    <col min="5378" max="5378" width="47.7109375" style="5" customWidth="1"/>
    <col min="5379" max="5379" width="19.7109375" style="5" customWidth="1"/>
    <col min="5380" max="5380" width="17.7109375" style="5" customWidth="1"/>
    <col min="5381" max="5386" width="12.7109375" style="5" customWidth="1"/>
    <col min="5387" max="5387" width="10.7109375" style="5" customWidth="1"/>
    <col min="5388" max="5390" width="16.7109375" style="5" customWidth="1"/>
    <col min="5391" max="5632" width="8.85546875" style="5"/>
    <col min="5633" max="5633" width="9.7109375" style="5" customWidth="1"/>
    <col min="5634" max="5634" width="47.7109375" style="5" customWidth="1"/>
    <col min="5635" max="5635" width="19.7109375" style="5" customWidth="1"/>
    <col min="5636" max="5636" width="17.7109375" style="5" customWidth="1"/>
    <col min="5637" max="5642" width="12.7109375" style="5" customWidth="1"/>
    <col min="5643" max="5643" width="10.7109375" style="5" customWidth="1"/>
    <col min="5644" max="5646" width="16.7109375" style="5" customWidth="1"/>
    <col min="5647" max="5888" width="8.85546875" style="5"/>
    <col min="5889" max="5889" width="9.7109375" style="5" customWidth="1"/>
    <col min="5890" max="5890" width="47.7109375" style="5" customWidth="1"/>
    <col min="5891" max="5891" width="19.7109375" style="5" customWidth="1"/>
    <col min="5892" max="5892" width="17.7109375" style="5" customWidth="1"/>
    <col min="5893" max="5898" width="12.7109375" style="5" customWidth="1"/>
    <col min="5899" max="5899" width="10.7109375" style="5" customWidth="1"/>
    <col min="5900" max="5902" width="16.7109375" style="5" customWidth="1"/>
    <col min="5903" max="6144" width="8.85546875" style="5"/>
    <col min="6145" max="6145" width="9.7109375" style="5" customWidth="1"/>
    <col min="6146" max="6146" width="47.7109375" style="5" customWidth="1"/>
    <col min="6147" max="6147" width="19.7109375" style="5" customWidth="1"/>
    <col min="6148" max="6148" width="17.7109375" style="5" customWidth="1"/>
    <col min="6149" max="6154" width="12.7109375" style="5" customWidth="1"/>
    <col min="6155" max="6155" width="10.7109375" style="5" customWidth="1"/>
    <col min="6156" max="6158" width="16.7109375" style="5" customWidth="1"/>
    <col min="6159" max="6400" width="8.85546875" style="5"/>
    <col min="6401" max="6401" width="9.7109375" style="5" customWidth="1"/>
    <col min="6402" max="6402" width="47.7109375" style="5" customWidth="1"/>
    <col min="6403" max="6403" width="19.7109375" style="5" customWidth="1"/>
    <col min="6404" max="6404" width="17.7109375" style="5" customWidth="1"/>
    <col min="6405" max="6410" width="12.7109375" style="5" customWidth="1"/>
    <col min="6411" max="6411" width="10.7109375" style="5" customWidth="1"/>
    <col min="6412" max="6414" width="16.7109375" style="5" customWidth="1"/>
    <col min="6415" max="6656" width="8.85546875" style="5"/>
    <col min="6657" max="6657" width="9.7109375" style="5" customWidth="1"/>
    <col min="6658" max="6658" width="47.7109375" style="5" customWidth="1"/>
    <col min="6659" max="6659" width="19.7109375" style="5" customWidth="1"/>
    <col min="6660" max="6660" width="17.7109375" style="5" customWidth="1"/>
    <col min="6661" max="6666" width="12.7109375" style="5" customWidth="1"/>
    <col min="6667" max="6667" width="10.7109375" style="5" customWidth="1"/>
    <col min="6668" max="6670" width="16.7109375" style="5" customWidth="1"/>
    <col min="6671" max="6912" width="8.85546875" style="5"/>
    <col min="6913" max="6913" width="9.7109375" style="5" customWidth="1"/>
    <col min="6914" max="6914" width="47.7109375" style="5" customWidth="1"/>
    <col min="6915" max="6915" width="19.7109375" style="5" customWidth="1"/>
    <col min="6916" max="6916" width="17.7109375" style="5" customWidth="1"/>
    <col min="6917" max="6922" width="12.7109375" style="5" customWidth="1"/>
    <col min="6923" max="6923" width="10.7109375" style="5" customWidth="1"/>
    <col min="6924" max="6926" width="16.7109375" style="5" customWidth="1"/>
    <col min="6927" max="7168" width="8.85546875" style="5"/>
    <col min="7169" max="7169" width="9.7109375" style="5" customWidth="1"/>
    <col min="7170" max="7170" width="47.7109375" style="5" customWidth="1"/>
    <col min="7171" max="7171" width="19.7109375" style="5" customWidth="1"/>
    <col min="7172" max="7172" width="17.7109375" style="5" customWidth="1"/>
    <col min="7173" max="7178" width="12.7109375" style="5" customWidth="1"/>
    <col min="7179" max="7179" width="10.7109375" style="5" customWidth="1"/>
    <col min="7180" max="7182" width="16.7109375" style="5" customWidth="1"/>
    <col min="7183" max="7424" width="8.85546875" style="5"/>
    <col min="7425" max="7425" width="9.7109375" style="5" customWidth="1"/>
    <col min="7426" max="7426" width="47.7109375" style="5" customWidth="1"/>
    <col min="7427" max="7427" width="19.7109375" style="5" customWidth="1"/>
    <col min="7428" max="7428" width="17.7109375" style="5" customWidth="1"/>
    <col min="7429" max="7434" width="12.7109375" style="5" customWidth="1"/>
    <col min="7435" max="7435" width="10.7109375" style="5" customWidth="1"/>
    <col min="7436" max="7438" width="16.7109375" style="5" customWidth="1"/>
    <col min="7439" max="7680" width="8.85546875" style="5"/>
    <col min="7681" max="7681" width="9.7109375" style="5" customWidth="1"/>
    <col min="7682" max="7682" width="47.7109375" style="5" customWidth="1"/>
    <col min="7683" max="7683" width="19.7109375" style="5" customWidth="1"/>
    <col min="7684" max="7684" width="17.7109375" style="5" customWidth="1"/>
    <col min="7685" max="7690" width="12.7109375" style="5" customWidth="1"/>
    <col min="7691" max="7691" width="10.7109375" style="5" customWidth="1"/>
    <col min="7692" max="7694" width="16.7109375" style="5" customWidth="1"/>
    <col min="7695" max="7936" width="8.85546875" style="5"/>
    <col min="7937" max="7937" width="9.7109375" style="5" customWidth="1"/>
    <col min="7938" max="7938" width="47.7109375" style="5" customWidth="1"/>
    <col min="7939" max="7939" width="19.7109375" style="5" customWidth="1"/>
    <col min="7940" max="7940" width="17.7109375" style="5" customWidth="1"/>
    <col min="7941" max="7946" width="12.7109375" style="5" customWidth="1"/>
    <col min="7947" max="7947" width="10.7109375" style="5" customWidth="1"/>
    <col min="7948" max="7950" width="16.7109375" style="5" customWidth="1"/>
    <col min="7951" max="8192" width="8.85546875" style="5"/>
    <col min="8193" max="8193" width="9.7109375" style="5" customWidth="1"/>
    <col min="8194" max="8194" width="47.7109375" style="5" customWidth="1"/>
    <col min="8195" max="8195" width="19.7109375" style="5" customWidth="1"/>
    <col min="8196" max="8196" width="17.7109375" style="5" customWidth="1"/>
    <col min="8197" max="8202" width="12.7109375" style="5" customWidth="1"/>
    <col min="8203" max="8203" width="10.7109375" style="5" customWidth="1"/>
    <col min="8204" max="8206" width="16.7109375" style="5" customWidth="1"/>
    <col min="8207" max="8448" width="8.85546875" style="5"/>
    <col min="8449" max="8449" width="9.7109375" style="5" customWidth="1"/>
    <col min="8450" max="8450" width="47.7109375" style="5" customWidth="1"/>
    <col min="8451" max="8451" width="19.7109375" style="5" customWidth="1"/>
    <col min="8452" max="8452" width="17.7109375" style="5" customWidth="1"/>
    <col min="8453" max="8458" width="12.7109375" style="5" customWidth="1"/>
    <col min="8459" max="8459" width="10.7109375" style="5" customWidth="1"/>
    <col min="8460" max="8462" width="16.7109375" style="5" customWidth="1"/>
    <col min="8463" max="8704" width="8.85546875" style="5"/>
    <col min="8705" max="8705" width="9.7109375" style="5" customWidth="1"/>
    <col min="8706" max="8706" width="47.7109375" style="5" customWidth="1"/>
    <col min="8707" max="8707" width="19.7109375" style="5" customWidth="1"/>
    <col min="8708" max="8708" width="17.7109375" style="5" customWidth="1"/>
    <col min="8709" max="8714" width="12.7109375" style="5" customWidth="1"/>
    <col min="8715" max="8715" width="10.7109375" style="5" customWidth="1"/>
    <col min="8716" max="8718" width="16.7109375" style="5" customWidth="1"/>
    <col min="8719" max="8960" width="8.85546875" style="5"/>
    <col min="8961" max="8961" width="9.7109375" style="5" customWidth="1"/>
    <col min="8962" max="8962" width="47.7109375" style="5" customWidth="1"/>
    <col min="8963" max="8963" width="19.7109375" style="5" customWidth="1"/>
    <col min="8964" max="8964" width="17.7109375" style="5" customWidth="1"/>
    <col min="8965" max="8970" width="12.7109375" style="5" customWidth="1"/>
    <col min="8971" max="8971" width="10.7109375" style="5" customWidth="1"/>
    <col min="8972" max="8974" width="16.7109375" style="5" customWidth="1"/>
    <col min="8975" max="9216" width="8.85546875" style="5"/>
    <col min="9217" max="9217" width="9.7109375" style="5" customWidth="1"/>
    <col min="9218" max="9218" width="47.7109375" style="5" customWidth="1"/>
    <col min="9219" max="9219" width="19.7109375" style="5" customWidth="1"/>
    <col min="9220" max="9220" width="17.7109375" style="5" customWidth="1"/>
    <col min="9221" max="9226" width="12.7109375" style="5" customWidth="1"/>
    <col min="9227" max="9227" width="10.7109375" style="5" customWidth="1"/>
    <col min="9228" max="9230" width="16.7109375" style="5" customWidth="1"/>
    <col min="9231" max="9472" width="8.85546875" style="5"/>
    <col min="9473" max="9473" width="9.7109375" style="5" customWidth="1"/>
    <col min="9474" max="9474" width="47.7109375" style="5" customWidth="1"/>
    <col min="9475" max="9475" width="19.7109375" style="5" customWidth="1"/>
    <col min="9476" max="9476" width="17.7109375" style="5" customWidth="1"/>
    <col min="9477" max="9482" width="12.7109375" style="5" customWidth="1"/>
    <col min="9483" max="9483" width="10.7109375" style="5" customWidth="1"/>
    <col min="9484" max="9486" width="16.7109375" style="5" customWidth="1"/>
    <col min="9487" max="9728" width="8.85546875" style="5"/>
    <col min="9729" max="9729" width="9.7109375" style="5" customWidth="1"/>
    <col min="9730" max="9730" width="47.7109375" style="5" customWidth="1"/>
    <col min="9731" max="9731" width="19.7109375" style="5" customWidth="1"/>
    <col min="9732" max="9732" width="17.7109375" style="5" customWidth="1"/>
    <col min="9733" max="9738" width="12.7109375" style="5" customWidth="1"/>
    <col min="9739" max="9739" width="10.7109375" style="5" customWidth="1"/>
    <col min="9740" max="9742" width="16.7109375" style="5" customWidth="1"/>
    <col min="9743" max="9984" width="8.85546875" style="5"/>
    <col min="9985" max="9985" width="9.7109375" style="5" customWidth="1"/>
    <col min="9986" max="9986" width="47.7109375" style="5" customWidth="1"/>
    <col min="9987" max="9987" width="19.7109375" style="5" customWidth="1"/>
    <col min="9988" max="9988" width="17.7109375" style="5" customWidth="1"/>
    <col min="9989" max="9994" width="12.7109375" style="5" customWidth="1"/>
    <col min="9995" max="9995" width="10.7109375" style="5" customWidth="1"/>
    <col min="9996" max="9998" width="16.7109375" style="5" customWidth="1"/>
    <col min="9999" max="10240" width="8.85546875" style="5"/>
    <col min="10241" max="10241" width="9.7109375" style="5" customWidth="1"/>
    <col min="10242" max="10242" width="47.7109375" style="5" customWidth="1"/>
    <col min="10243" max="10243" width="19.7109375" style="5" customWidth="1"/>
    <col min="10244" max="10244" width="17.7109375" style="5" customWidth="1"/>
    <col min="10245" max="10250" width="12.7109375" style="5" customWidth="1"/>
    <col min="10251" max="10251" width="10.7109375" style="5" customWidth="1"/>
    <col min="10252" max="10254" width="16.7109375" style="5" customWidth="1"/>
    <col min="10255" max="10496" width="8.85546875" style="5"/>
    <col min="10497" max="10497" width="9.7109375" style="5" customWidth="1"/>
    <col min="10498" max="10498" width="47.7109375" style="5" customWidth="1"/>
    <col min="10499" max="10499" width="19.7109375" style="5" customWidth="1"/>
    <col min="10500" max="10500" width="17.7109375" style="5" customWidth="1"/>
    <col min="10501" max="10506" width="12.7109375" style="5" customWidth="1"/>
    <col min="10507" max="10507" width="10.7109375" style="5" customWidth="1"/>
    <col min="10508" max="10510" width="16.7109375" style="5" customWidth="1"/>
    <col min="10511" max="10752" width="8.85546875" style="5"/>
    <col min="10753" max="10753" width="9.7109375" style="5" customWidth="1"/>
    <col min="10754" max="10754" width="47.7109375" style="5" customWidth="1"/>
    <col min="10755" max="10755" width="19.7109375" style="5" customWidth="1"/>
    <col min="10756" max="10756" width="17.7109375" style="5" customWidth="1"/>
    <col min="10757" max="10762" width="12.7109375" style="5" customWidth="1"/>
    <col min="10763" max="10763" width="10.7109375" style="5" customWidth="1"/>
    <col min="10764" max="10766" width="16.7109375" style="5" customWidth="1"/>
    <col min="10767" max="11008" width="8.85546875" style="5"/>
    <col min="11009" max="11009" width="9.7109375" style="5" customWidth="1"/>
    <col min="11010" max="11010" width="47.7109375" style="5" customWidth="1"/>
    <col min="11011" max="11011" width="19.7109375" style="5" customWidth="1"/>
    <col min="11012" max="11012" width="17.7109375" style="5" customWidth="1"/>
    <col min="11013" max="11018" width="12.7109375" style="5" customWidth="1"/>
    <col min="11019" max="11019" width="10.7109375" style="5" customWidth="1"/>
    <col min="11020" max="11022" width="16.7109375" style="5" customWidth="1"/>
    <col min="11023" max="11264" width="8.85546875" style="5"/>
    <col min="11265" max="11265" width="9.7109375" style="5" customWidth="1"/>
    <col min="11266" max="11266" width="47.7109375" style="5" customWidth="1"/>
    <col min="11267" max="11267" width="19.7109375" style="5" customWidth="1"/>
    <col min="11268" max="11268" width="17.7109375" style="5" customWidth="1"/>
    <col min="11269" max="11274" width="12.7109375" style="5" customWidth="1"/>
    <col min="11275" max="11275" width="10.7109375" style="5" customWidth="1"/>
    <col min="11276" max="11278" width="16.7109375" style="5" customWidth="1"/>
    <col min="11279" max="11520" width="8.85546875" style="5"/>
    <col min="11521" max="11521" width="9.7109375" style="5" customWidth="1"/>
    <col min="11522" max="11522" width="47.7109375" style="5" customWidth="1"/>
    <col min="11523" max="11523" width="19.7109375" style="5" customWidth="1"/>
    <col min="11524" max="11524" width="17.7109375" style="5" customWidth="1"/>
    <col min="11525" max="11530" width="12.7109375" style="5" customWidth="1"/>
    <col min="11531" max="11531" width="10.7109375" style="5" customWidth="1"/>
    <col min="11532" max="11534" width="16.7109375" style="5" customWidth="1"/>
    <col min="11535" max="11776" width="8.85546875" style="5"/>
    <col min="11777" max="11777" width="9.7109375" style="5" customWidth="1"/>
    <col min="11778" max="11778" width="47.7109375" style="5" customWidth="1"/>
    <col min="11779" max="11779" width="19.7109375" style="5" customWidth="1"/>
    <col min="11780" max="11780" width="17.7109375" style="5" customWidth="1"/>
    <col min="11781" max="11786" width="12.7109375" style="5" customWidth="1"/>
    <col min="11787" max="11787" width="10.7109375" style="5" customWidth="1"/>
    <col min="11788" max="11790" width="16.7109375" style="5" customWidth="1"/>
    <col min="11791" max="12032" width="8.85546875" style="5"/>
    <col min="12033" max="12033" width="9.7109375" style="5" customWidth="1"/>
    <col min="12034" max="12034" width="47.7109375" style="5" customWidth="1"/>
    <col min="12035" max="12035" width="19.7109375" style="5" customWidth="1"/>
    <col min="12036" max="12036" width="17.7109375" style="5" customWidth="1"/>
    <col min="12037" max="12042" width="12.7109375" style="5" customWidth="1"/>
    <col min="12043" max="12043" width="10.7109375" style="5" customWidth="1"/>
    <col min="12044" max="12046" width="16.7109375" style="5" customWidth="1"/>
    <col min="12047" max="12288" width="8.85546875" style="5"/>
    <col min="12289" max="12289" width="9.7109375" style="5" customWidth="1"/>
    <col min="12290" max="12290" width="47.7109375" style="5" customWidth="1"/>
    <col min="12291" max="12291" width="19.7109375" style="5" customWidth="1"/>
    <col min="12292" max="12292" width="17.7109375" style="5" customWidth="1"/>
    <col min="12293" max="12298" width="12.7109375" style="5" customWidth="1"/>
    <col min="12299" max="12299" width="10.7109375" style="5" customWidth="1"/>
    <col min="12300" max="12302" width="16.7109375" style="5" customWidth="1"/>
    <col min="12303" max="12544" width="8.85546875" style="5"/>
    <col min="12545" max="12545" width="9.7109375" style="5" customWidth="1"/>
    <col min="12546" max="12546" width="47.7109375" style="5" customWidth="1"/>
    <col min="12547" max="12547" width="19.7109375" style="5" customWidth="1"/>
    <col min="12548" max="12548" width="17.7109375" style="5" customWidth="1"/>
    <col min="12549" max="12554" width="12.7109375" style="5" customWidth="1"/>
    <col min="12555" max="12555" width="10.7109375" style="5" customWidth="1"/>
    <col min="12556" max="12558" width="16.7109375" style="5" customWidth="1"/>
    <col min="12559" max="12800" width="8.85546875" style="5"/>
    <col min="12801" max="12801" width="9.7109375" style="5" customWidth="1"/>
    <col min="12802" max="12802" width="47.7109375" style="5" customWidth="1"/>
    <col min="12803" max="12803" width="19.7109375" style="5" customWidth="1"/>
    <col min="12804" max="12804" width="17.7109375" style="5" customWidth="1"/>
    <col min="12805" max="12810" width="12.7109375" style="5" customWidth="1"/>
    <col min="12811" max="12811" width="10.7109375" style="5" customWidth="1"/>
    <col min="12812" max="12814" width="16.7109375" style="5" customWidth="1"/>
    <col min="12815" max="13056" width="8.85546875" style="5"/>
    <col min="13057" max="13057" width="9.7109375" style="5" customWidth="1"/>
    <col min="13058" max="13058" width="47.7109375" style="5" customWidth="1"/>
    <col min="13059" max="13059" width="19.7109375" style="5" customWidth="1"/>
    <col min="13060" max="13060" width="17.7109375" style="5" customWidth="1"/>
    <col min="13061" max="13066" width="12.7109375" style="5" customWidth="1"/>
    <col min="13067" max="13067" width="10.7109375" style="5" customWidth="1"/>
    <col min="13068" max="13070" width="16.7109375" style="5" customWidth="1"/>
    <col min="13071" max="13312" width="8.85546875" style="5"/>
    <col min="13313" max="13313" width="9.7109375" style="5" customWidth="1"/>
    <col min="13314" max="13314" width="47.7109375" style="5" customWidth="1"/>
    <col min="13315" max="13315" width="19.7109375" style="5" customWidth="1"/>
    <col min="13316" max="13316" width="17.7109375" style="5" customWidth="1"/>
    <col min="13317" max="13322" width="12.7109375" style="5" customWidth="1"/>
    <col min="13323" max="13323" width="10.7109375" style="5" customWidth="1"/>
    <col min="13324" max="13326" width="16.7109375" style="5" customWidth="1"/>
    <col min="13327" max="13568" width="8.85546875" style="5"/>
    <col min="13569" max="13569" width="9.7109375" style="5" customWidth="1"/>
    <col min="13570" max="13570" width="47.7109375" style="5" customWidth="1"/>
    <col min="13571" max="13571" width="19.7109375" style="5" customWidth="1"/>
    <col min="13572" max="13572" width="17.7109375" style="5" customWidth="1"/>
    <col min="13573" max="13578" width="12.7109375" style="5" customWidth="1"/>
    <col min="13579" max="13579" width="10.7109375" style="5" customWidth="1"/>
    <col min="13580" max="13582" width="16.7109375" style="5" customWidth="1"/>
    <col min="13583" max="13824" width="8.85546875" style="5"/>
    <col min="13825" max="13825" width="9.7109375" style="5" customWidth="1"/>
    <col min="13826" max="13826" width="47.7109375" style="5" customWidth="1"/>
    <col min="13827" max="13827" width="19.7109375" style="5" customWidth="1"/>
    <col min="13828" max="13828" width="17.7109375" style="5" customWidth="1"/>
    <col min="13829" max="13834" width="12.7109375" style="5" customWidth="1"/>
    <col min="13835" max="13835" width="10.7109375" style="5" customWidth="1"/>
    <col min="13836" max="13838" width="16.7109375" style="5" customWidth="1"/>
    <col min="13839" max="14080" width="8.85546875" style="5"/>
    <col min="14081" max="14081" width="9.7109375" style="5" customWidth="1"/>
    <col min="14082" max="14082" width="47.7109375" style="5" customWidth="1"/>
    <col min="14083" max="14083" width="19.7109375" style="5" customWidth="1"/>
    <col min="14084" max="14084" width="17.7109375" style="5" customWidth="1"/>
    <col min="14085" max="14090" width="12.7109375" style="5" customWidth="1"/>
    <col min="14091" max="14091" width="10.7109375" style="5" customWidth="1"/>
    <col min="14092" max="14094" width="16.7109375" style="5" customWidth="1"/>
    <col min="14095" max="14336" width="8.85546875" style="5"/>
    <col min="14337" max="14337" width="9.7109375" style="5" customWidth="1"/>
    <col min="14338" max="14338" width="47.7109375" style="5" customWidth="1"/>
    <col min="14339" max="14339" width="19.7109375" style="5" customWidth="1"/>
    <col min="14340" max="14340" width="17.7109375" style="5" customWidth="1"/>
    <col min="14341" max="14346" width="12.7109375" style="5" customWidth="1"/>
    <col min="14347" max="14347" width="10.7109375" style="5" customWidth="1"/>
    <col min="14348" max="14350" width="16.7109375" style="5" customWidth="1"/>
    <col min="14351" max="14592" width="8.85546875" style="5"/>
    <col min="14593" max="14593" width="9.7109375" style="5" customWidth="1"/>
    <col min="14594" max="14594" width="47.7109375" style="5" customWidth="1"/>
    <col min="14595" max="14595" width="19.7109375" style="5" customWidth="1"/>
    <col min="14596" max="14596" width="17.7109375" style="5" customWidth="1"/>
    <col min="14597" max="14602" width="12.7109375" style="5" customWidth="1"/>
    <col min="14603" max="14603" width="10.7109375" style="5" customWidth="1"/>
    <col min="14604" max="14606" width="16.7109375" style="5" customWidth="1"/>
    <col min="14607" max="14848" width="8.85546875" style="5"/>
    <col min="14849" max="14849" width="9.7109375" style="5" customWidth="1"/>
    <col min="14850" max="14850" width="47.7109375" style="5" customWidth="1"/>
    <col min="14851" max="14851" width="19.7109375" style="5" customWidth="1"/>
    <col min="14852" max="14852" width="17.7109375" style="5" customWidth="1"/>
    <col min="14853" max="14858" width="12.7109375" style="5" customWidth="1"/>
    <col min="14859" max="14859" width="10.7109375" style="5" customWidth="1"/>
    <col min="14860" max="14862" width="16.7109375" style="5" customWidth="1"/>
    <col min="14863" max="15104" width="8.85546875" style="5"/>
    <col min="15105" max="15105" width="9.7109375" style="5" customWidth="1"/>
    <col min="15106" max="15106" width="47.7109375" style="5" customWidth="1"/>
    <col min="15107" max="15107" width="19.7109375" style="5" customWidth="1"/>
    <col min="15108" max="15108" width="17.7109375" style="5" customWidth="1"/>
    <col min="15109" max="15114" width="12.7109375" style="5" customWidth="1"/>
    <col min="15115" max="15115" width="10.7109375" style="5" customWidth="1"/>
    <col min="15116" max="15118" width="16.7109375" style="5" customWidth="1"/>
    <col min="15119" max="15360" width="8.85546875" style="5"/>
    <col min="15361" max="15361" width="9.7109375" style="5" customWidth="1"/>
    <col min="15362" max="15362" width="47.7109375" style="5" customWidth="1"/>
    <col min="15363" max="15363" width="19.7109375" style="5" customWidth="1"/>
    <col min="15364" max="15364" width="17.7109375" style="5" customWidth="1"/>
    <col min="15365" max="15370" width="12.7109375" style="5" customWidth="1"/>
    <col min="15371" max="15371" width="10.7109375" style="5" customWidth="1"/>
    <col min="15372" max="15374" width="16.7109375" style="5" customWidth="1"/>
    <col min="15375" max="15616" width="8.85546875" style="5"/>
    <col min="15617" max="15617" width="9.7109375" style="5" customWidth="1"/>
    <col min="15618" max="15618" width="47.7109375" style="5" customWidth="1"/>
    <col min="15619" max="15619" width="19.7109375" style="5" customWidth="1"/>
    <col min="15620" max="15620" width="17.7109375" style="5" customWidth="1"/>
    <col min="15621" max="15626" width="12.7109375" style="5" customWidth="1"/>
    <col min="15627" max="15627" width="10.7109375" style="5" customWidth="1"/>
    <col min="15628" max="15630" width="16.7109375" style="5" customWidth="1"/>
    <col min="15631" max="15872" width="8.85546875" style="5"/>
    <col min="15873" max="15873" width="9.7109375" style="5" customWidth="1"/>
    <col min="15874" max="15874" width="47.7109375" style="5" customWidth="1"/>
    <col min="15875" max="15875" width="19.7109375" style="5" customWidth="1"/>
    <col min="15876" max="15876" width="17.7109375" style="5" customWidth="1"/>
    <col min="15877" max="15882" width="12.7109375" style="5" customWidth="1"/>
    <col min="15883" max="15883" width="10.7109375" style="5" customWidth="1"/>
    <col min="15884" max="15886" width="16.7109375" style="5" customWidth="1"/>
    <col min="15887" max="16128" width="8.85546875" style="5"/>
    <col min="16129" max="16129" width="9.7109375" style="5" customWidth="1"/>
    <col min="16130" max="16130" width="47.7109375" style="5" customWidth="1"/>
    <col min="16131" max="16131" width="19.7109375" style="5" customWidth="1"/>
    <col min="16132" max="16132" width="17.7109375" style="5" customWidth="1"/>
    <col min="16133" max="16138" width="12.7109375" style="5" customWidth="1"/>
    <col min="16139" max="16139" width="10.7109375" style="5" customWidth="1"/>
    <col min="16140" max="16142" width="16.7109375" style="5" customWidth="1"/>
    <col min="16143" max="16384" width="8.85546875" style="5"/>
  </cols>
  <sheetData>
    <row r="1" s="5" customFormat="1" x14ac:dyDescent="0.3"/>
    <row r="2" s="5" customFormat="1" x14ac:dyDescent="0.3"/>
    <row r="3" s="6" customFormat="1" ht="13.9" customHeight="1" x14ac:dyDescent="0.25"/>
    <row r="4" s="6" customFormat="1" ht="84.75" customHeight="1" x14ac:dyDescent="0.25"/>
    <row r="5" s="7" customFormat="1" ht="12.75" x14ac:dyDescent="0.2"/>
    <row r="6" s="5" customFormat="1" x14ac:dyDescent="0.3"/>
    <row r="7" s="5" customFormat="1" ht="20.100000000000001" customHeight="1" x14ac:dyDescent="0.3"/>
    <row r="8" s="1" customFormat="1" ht="18.75" customHeight="1" x14ac:dyDescent="0.3"/>
    <row r="9" s="1" customFormat="1" ht="18.75" customHeight="1" x14ac:dyDescent="0.3"/>
    <row r="10" s="5" customFormat="1" x14ac:dyDescent="0.3"/>
    <row r="11" s="5" customFormat="1" ht="18" customHeight="1" x14ac:dyDescent="0.3"/>
    <row r="12" s="5" customFormat="1" ht="18" customHeight="1" x14ac:dyDescent="0.3"/>
    <row r="13" s="5" customFormat="1" ht="18" customHeight="1" x14ac:dyDescent="0.3"/>
    <row r="14" s="8" customFormat="1" x14ac:dyDescent="0.3"/>
    <row r="15" s="9" customFormat="1" ht="28.5" customHeight="1" x14ac:dyDescent="0.3"/>
    <row r="16" s="5" customFormat="1" x14ac:dyDescent="0.3"/>
    <row r="17" s="5" customFormat="1" x14ac:dyDescent="0.3"/>
    <row r="18" s="5" customFormat="1" ht="30" customHeigh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24" s="5" customFormat="1" x14ac:dyDescent="0.3"/>
    <row r="25" s="5" customFormat="1" x14ac:dyDescent="0.3"/>
    <row r="26" s="8" customFormat="1" x14ac:dyDescent="0.3"/>
    <row r="27" s="8" customFormat="1" x14ac:dyDescent="0.3"/>
    <row r="28" s="8" customFormat="1" x14ac:dyDescent="0.3"/>
    <row r="29" s="8" customFormat="1" x14ac:dyDescent="0.3"/>
    <row r="30" s="8" customFormat="1" x14ac:dyDescent="0.3"/>
    <row r="31" s="8" customFormat="1" x14ac:dyDescent="0.3"/>
    <row r="32" s="8" customFormat="1" x14ac:dyDescent="0.3"/>
    <row r="33" s="8" customFormat="1" x14ac:dyDescent="0.3"/>
    <row r="34" s="8" customFormat="1" ht="30" customHeight="1" x14ac:dyDescent="0.3"/>
    <row r="35" s="8" customFormat="1" x14ac:dyDescent="0.3"/>
    <row r="36" s="8" customFormat="1" x14ac:dyDescent="0.3"/>
    <row r="37" s="8" customFormat="1" x14ac:dyDescent="0.3"/>
    <row r="38" s="8" customFormat="1" x14ac:dyDescent="0.3"/>
    <row r="39" s="8" customFormat="1" x14ac:dyDescent="0.3"/>
    <row r="40" s="8" customFormat="1" x14ac:dyDescent="0.3"/>
    <row r="41" s="8" customFormat="1" ht="18.75" customHeight="1" x14ac:dyDescent="0.3"/>
    <row r="42" s="8" customFormat="1" ht="20.100000000000001" customHeight="1" x14ac:dyDescent="0.3"/>
    <row r="43" s="8" customFormat="1" ht="20.100000000000001" customHeight="1" x14ac:dyDescent="0.3"/>
    <row r="44" s="8" customFormat="1" ht="20.100000000000001" customHeight="1" x14ac:dyDescent="0.3"/>
    <row r="45" s="8" customFormat="1" ht="20.100000000000001" customHeight="1" x14ac:dyDescent="0.3"/>
    <row r="46" s="8" customFormat="1" ht="20.100000000000001" customHeight="1" x14ac:dyDescent="0.3"/>
    <row r="47" s="8" customFormat="1" ht="20.100000000000001" customHeight="1" x14ac:dyDescent="0.3"/>
    <row r="48" s="5" customFormat="1" x14ac:dyDescent="0.3"/>
    <row r="49" s="5" customFormat="1" ht="20.100000000000001" customHeigh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ht="14.25" customHeigh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ht="16.5" customHeigh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ht="17.25" customHeight="1" x14ac:dyDescent="0.3"/>
    <row r="68" s="5" customFormat="1" ht="33" customHeight="1" x14ac:dyDescent="0.3"/>
    <row r="69" s="5" customFormat="1" x14ac:dyDescent="0.3"/>
    <row r="70" s="5" customFormat="1" x14ac:dyDescent="0.3"/>
    <row r="71" s="5" customFormat="1" ht="17.25" customHeight="1" x14ac:dyDescent="0.3"/>
    <row r="72" s="5" customFormat="1" ht="34.5" customHeight="1" x14ac:dyDescent="0.3"/>
    <row r="73" s="5" customFormat="1" x14ac:dyDescent="0.3"/>
    <row r="74" s="5" customFormat="1" x14ac:dyDescent="0.3"/>
    <row r="75" s="5" customFormat="1" ht="18" customHeight="1" x14ac:dyDescent="0.3"/>
    <row r="76" s="5" customFormat="1" ht="17.25" customHeight="1" x14ac:dyDescent="0.3"/>
    <row r="77" s="5" customFormat="1" x14ac:dyDescent="0.3"/>
    <row r="78" s="5" customFormat="1" x14ac:dyDescent="0.3"/>
    <row r="79" s="5" customFormat="1" ht="18" customHeight="1" x14ac:dyDescent="0.3"/>
    <row r="80" s="5" customFormat="1" ht="18" customHeight="1" x14ac:dyDescent="0.3"/>
    <row r="81" s="5" customFormat="1" ht="18" customHeight="1" x14ac:dyDescent="0.3"/>
    <row r="82" s="5" customFormat="1" ht="18" customHeight="1" x14ac:dyDescent="0.3"/>
    <row r="83" s="5" customFormat="1" ht="18" customHeight="1" x14ac:dyDescent="0.3"/>
    <row r="84" s="5" customFormat="1" ht="18" customHeight="1" x14ac:dyDescent="0.3"/>
    <row r="85" s="5" customFormat="1" ht="18" customHeight="1" x14ac:dyDescent="0.3"/>
    <row r="86" s="5" customFormat="1" ht="18" customHeight="1" x14ac:dyDescent="0.3"/>
    <row r="87" s="5" customFormat="1" ht="18" customHeigh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ht="32.25" customHeight="1" x14ac:dyDescent="0.3"/>
    <row r="110" s="5" customFormat="1" ht="33.75" customHeight="1" x14ac:dyDescent="0.3"/>
    <row r="111" s="5" customFormat="1" ht="18" customHeight="1" x14ac:dyDescent="0.3"/>
    <row r="112" s="5" customFormat="1" ht="18" customHeight="1" x14ac:dyDescent="0.3"/>
    <row r="113" s="5" customFormat="1" x14ac:dyDescent="0.3"/>
    <row r="114" s="5" customFormat="1" ht="18" customHeight="1" x14ac:dyDescent="0.3"/>
    <row r="115" s="5" customFormat="1" ht="48" customHeight="1" x14ac:dyDescent="0.3"/>
    <row r="116" s="5" customFormat="1" ht="51.75" customHeight="1" x14ac:dyDescent="0.3"/>
    <row r="117" s="5" customFormat="1" ht="18" customHeight="1" x14ac:dyDescent="0.3"/>
    <row r="118" s="5" customFormat="1" ht="32.25" customHeight="1" x14ac:dyDescent="0.3"/>
    <row r="119" s="5" customFormat="1" ht="18" customHeight="1" x14ac:dyDescent="0.3"/>
    <row r="120" s="5" customFormat="1" ht="33.75" customHeight="1" x14ac:dyDescent="0.3"/>
    <row r="121" s="5" customFormat="1" ht="32.25" customHeight="1" x14ac:dyDescent="0.3"/>
    <row r="122" s="5" customFormat="1" ht="18" customHeight="1" x14ac:dyDescent="0.3"/>
    <row r="123" s="5" customFormat="1" ht="18" customHeight="1" x14ac:dyDescent="0.3"/>
    <row r="124" s="5" customFormat="1" ht="18" customHeight="1" x14ac:dyDescent="0.3"/>
    <row r="125" s="5" customFormat="1" ht="18" customHeight="1" x14ac:dyDescent="0.3"/>
    <row r="126" s="5" customFormat="1" ht="18" customHeight="1" x14ac:dyDescent="0.3"/>
    <row r="127" s="5" customFormat="1" ht="18" customHeight="1" x14ac:dyDescent="0.3"/>
    <row r="128" s="5" customFormat="1" ht="18" customHeight="1" x14ac:dyDescent="0.3"/>
    <row r="129" s="5" customFormat="1" ht="18" customHeight="1" x14ac:dyDescent="0.3"/>
    <row r="130" s="5" customFormat="1" ht="18" customHeight="1" x14ac:dyDescent="0.3"/>
    <row r="131" s="5" customFormat="1" ht="18" customHeigh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8" customFormat="1" ht="33" customHeight="1" x14ac:dyDescent="0.3"/>
    <row r="137" s="5" customFormat="1" ht="32.25" customHeight="1" x14ac:dyDescent="0.3"/>
    <row r="138" s="5" customFormat="1" ht="32.25" customHeight="1" x14ac:dyDescent="0.3"/>
    <row r="139" s="5" customFormat="1" ht="34.5" customHeigh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ht="33" customHeigh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95"/>
  <sheetViews>
    <sheetView tabSelected="1" view="pageLayout" topLeftCell="A66" zoomScaleNormal="100" workbookViewId="0">
      <selection activeCell="L84" sqref="L84"/>
    </sheetView>
  </sheetViews>
  <sheetFormatPr defaultRowHeight="16.5" x14ac:dyDescent="0.25"/>
  <cols>
    <col min="1" max="1" width="3.85546875" style="47" customWidth="1"/>
    <col min="2" max="2" width="10.42578125" style="47" customWidth="1"/>
    <col min="3" max="3" width="9" style="14" customWidth="1"/>
    <col min="4" max="4" width="9.5703125" style="47" customWidth="1"/>
    <col min="5" max="5" width="24.5703125" style="47" customWidth="1"/>
    <col min="6" max="6" width="10.85546875" style="47" customWidth="1"/>
    <col min="7" max="7" width="24.28515625" style="47" customWidth="1"/>
    <col min="8" max="8" width="22.140625" style="47" customWidth="1"/>
    <col min="9" max="9" width="12.85546875" style="47" customWidth="1"/>
    <col min="10" max="10" width="30.42578125" style="47" customWidth="1"/>
    <col min="11" max="11" width="13" style="47" customWidth="1"/>
    <col min="12" max="12" width="15.140625" style="47" customWidth="1"/>
    <col min="13" max="13" width="11.42578125" style="32" customWidth="1"/>
    <col min="14" max="14" width="6.7109375" style="18" customWidth="1"/>
    <col min="15" max="15" width="11.28515625" style="14" customWidth="1"/>
    <col min="16" max="16" width="6.140625" style="47" customWidth="1"/>
    <col min="17" max="17" width="9.42578125" style="14" bestFit="1" customWidth="1"/>
    <col min="18" max="18" width="12.42578125" style="58" customWidth="1"/>
    <col min="19" max="19" width="17" style="59" customWidth="1"/>
    <col min="20" max="39" width="9.42578125" style="47" customWidth="1"/>
    <col min="40" max="40" width="10.5703125" style="47" customWidth="1"/>
    <col min="41" max="41" width="16" style="47" customWidth="1"/>
    <col min="42" max="48" width="9.140625" style="47"/>
    <col min="49" max="16384" width="9.140625" style="48"/>
  </cols>
  <sheetData>
    <row r="1" spans="1:48" s="40" customFormat="1" ht="52.5" x14ac:dyDescent="0.25">
      <c r="A1" s="26" t="s">
        <v>0</v>
      </c>
      <c r="B1" s="27" t="s">
        <v>25</v>
      </c>
      <c r="C1" s="27" t="s">
        <v>32</v>
      </c>
      <c r="D1" s="27" t="s">
        <v>124</v>
      </c>
      <c r="E1" s="28" t="s">
        <v>125</v>
      </c>
      <c r="F1" s="27" t="s">
        <v>38</v>
      </c>
      <c r="G1" s="27" t="s">
        <v>126</v>
      </c>
      <c r="H1" s="28" t="s">
        <v>41</v>
      </c>
      <c r="I1" s="28" t="s">
        <v>39</v>
      </c>
      <c r="J1" s="27" t="s">
        <v>36</v>
      </c>
      <c r="K1" s="27" t="s">
        <v>5</v>
      </c>
      <c r="L1" s="27" t="s">
        <v>24</v>
      </c>
      <c r="M1" s="27" t="s">
        <v>31</v>
      </c>
      <c r="N1" s="27" t="s">
        <v>30</v>
      </c>
      <c r="O1" s="27" t="s">
        <v>40</v>
      </c>
      <c r="P1" s="28" t="s">
        <v>1</v>
      </c>
      <c r="Q1" s="28" t="s">
        <v>28</v>
      </c>
      <c r="R1" s="29" t="s">
        <v>26</v>
      </c>
      <c r="S1" s="29" t="s">
        <v>27</v>
      </c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</row>
    <row r="2" spans="1:48" s="43" customFormat="1" ht="10.5" x14ac:dyDescent="0.25">
      <c r="A2" s="30">
        <v>1</v>
      </c>
      <c r="B2" s="30">
        <v>2</v>
      </c>
      <c r="C2" s="30">
        <v>3</v>
      </c>
      <c r="D2" s="30">
        <v>4</v>
      </c>
      <c r="E2" s="30">
        <v>5</v>
      </c>
      <c r="F2" s="30">
        <v>6</v>
      </c>
      <c r="G2" s="30">
        <v>7</v>
      </c>
      <c r="H2" s="30">
        <v>8</v>
      </c>
      <c r="I2" s="30">
        <v>9</v>
      </c>
      <c r="J2" s="30">
        <v>10</v>
      </c>
      <c r="K2" s="30">
        <v>11</v>
      </c>
      <c r="L2" s="30">
        <v>12</v>
      </c>
      <c r="M2" s="30">
        <v>13</v>
      </c>
      <c r="N2" s="30">
        <v>14</v>
      </c>
      <c r="O2" s="30">
        <v>15</v>
      </c>
      <c r="P2" s="30">
        <v>16</v>
      </c>
      <c r="Q2" s="30">
        <v>17</v>
      </c>
      <c r="R2" s="31">
        <v>18</v>
      </c>
      <c r="S2" s="41" t="s">
        <v>42</v>
      </c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</row>
    <row r="3" spans="1:48" ht="33.75" x14ac:dyDescent="0.25">
      <c r="A3" s="44" t="s">
        <v>198</v>
      </c>
      <c r="B3" s="44"/>
      <c r="C3" s="44" t="s">
        <v>7</v>
      </c>
      <c r="D3" s="49" t="s">
        <v>8</v>
      </c>
      <c r="E3" s="10" t="s">
        <v>12</v>
      </c>
      <c r="F3" s="61" t="s">
        <v>43</v>
      </c>
      <c r="G3" s="10" t="s">
        <v>83</v>
      </c>
      <c r="H3" s="23" t="s">
        <v>82</v>
      </c>
      <c r="I3" s="10"/>
      <c r="J3" s="10"/>
      <c r="K3" s="10"/>
      <c r="L3" s="10"/>
      <c r="M3" s="34">
        <v>13000</v>
      </c>
      <c r="N3" s="33" t="s">
        <v>29</v>
      </c>
      <c r="O3" s="36"/>
      <c r="P3" s="12" t="s">
        <v>2</v>
      </c>
      <c r="Q3" s="86">
        <v>5</v>
      </c>
      <c r="R3" s="45"/>
      <c r="S3" s="46">
        <f t="shared" ref="S3:S54" si="0">Q3*R3</f>
        <v>0</v>
      </c>
    </row>
    <row r="4" spans="1:48" ht="33.75" x14ac:dyDescent="0.25">
      <c r="A4" s="44" t="s">
        <v>199</v>
      </c>
      <c r="B4" s="44"/>
      <c r="C4" s="44" t="s">
        <v>7</v>
      </c>
      <c r="D4" s="49" t="s">
        <v>8</v>
      </c>
      <c r="E4" s="10" t="s">
        <v>12</v>
      </c>
      <c r="F4" s="61" t="s">
        <v>44</v>
      </c>
      <c r="G4" s="10" t="s">
        <v>84</v>
      </c>
      <c r="H4" s="23" t="s">
        <v>82</v>
      </c>
      <c r="I4" s="10"/>
      <c r="J4" s="10"/>
      <c r="K4" s="10"/>
      <c r="L4" s="10"/>
      <c r="M4" s="34">
        <v>12000</v>
      </c>
      <c r="N4" s="33" t="s">
        <v>29</v>
      </c>
      <c r="O4" s="36"/>
      <c r="P4" s="12" t="s">
        <v>2</v>
      </c>
      <c r="Q4" s="86">
        <v>5</v>
      </c>
      <c r="R4" s="45"/>
      <c r="S4" s="46">
        <f t="shared" si="0"/>
        <v>0</v>
      </c>
    </row>
    <row r="5" spans="1:48" ht="33.75" x14ac:dyDescent="0.25">
      <c r="A5" s="44" t="s">
        <v>200</v>
      </c>
      <c r="B5" s="44"/>
      <c r="C5" s="44" t="s">
        <v>7</v>
      </c>
      <c r="D5" s="49" t="s">
        <v>8</v>
      </c>
      <c r="E5" s="10" t="s">
        <v>12</v>
      </c>
      <c r="F5" s="61" t="s">
        <v>45</v>
      </c>
      <c r="G5" s="10" t="s">
        <v>85</v>
      </c>
      <c r="H5" s="23" t="s">
        <v>82</v>
      </c>
      <c r="I5" s="10"/>
      <c r="J5" s="10"/>
      <c r="K5" s="10"/>
      <c r="L5" s="10"/>
      <c r="M5" s="34">
        <v>12000</v>
      </c>
      <c r="N5" s="33" t="s">
        <v>29</v>
      </c>
      <c r="O5" s="36"/>
      <c r="P5" s="12" t="s">
        <v>2</v>
      </c>
      <c r="Q5" s="86">
        <v>5</v>
      </c>
      <c r="R5" s="45"/>
      <c r="S5" s="46">
        <f t="shared" si="0"/>
        <v>0</v>
      </c>
    </row>
    <row r="6" spans="1:48" ht="33.75" x14ac:dyDescent="0.25">
      <c r="A6" s="44" t="s">
        <v>201</v>
      </c>
      <c r="B6" s="44"/>
      <c r="C6" s="44" t="s">
        <v>7</v>
      </c>
      <c r="D6" s="49" t="s">
        <v>8</v>
      </c>
      <c r="E6" s="10" t="s">
        <v>12</v>
      </c>
      <c r="F6" s="61" t="s">
        <v>46</v>
      </c>
      <c r="G6" s="10" t="s">
        <v>86</v>
      </c>
      <c r="H6" s="23" t="s">
        <v>82</v>
      </c>
      <c r="I6" s="10"/>
      <c r="J6" s="10"/>
      <c r="K6" s="10"/>
      <c r="L6" s="10"/>
      <c r="M6" s="34">
        <v>12000</v>
      </c>
      <c r="N6" s="33" t="s">
        <v>29</v>
      </c>
      <c r="O6" s="36"/>
      <c r="P6" s="12" t="s">
        <v>2</v>
      </c>
      <c r="Q6" s="86">
        <v>5</v>
      </c>
      <c r="R6" s="45"/>
      <c r="S6" s="46">
        <f t="shared" si="0"/>
        <v>0</v>
      </c>
    </row>
    <row r="7" spans="1:48" ht="33.75" x14ac:dyDescent="0.25">
      <c r="A7" s="44" t="s">
        <v>202</v>
      </c>
      <c r="B7" s="44"/>
      <c r="C7" s="44" t="s">
        <v>7</v>
      </c>
      <c r="D7" s="49" t="s">
        <v>8</v>
      </c>
      <c r="E7" s="10" t="s">
        <v>19</v>
      </c>
      <c r="F7" s="61" t="s">
        <v>47</v>
      </c>
      <c r="G7" s="10" t="s">
        <v>87</v>
      </c>
      <c r="H7" s="23" t="s">
        <v>82</v>
      </c>
      <c r="I7" s="10"/>
      <c r="J7" s="10"/>
      <c r="K7" s="10"/>
      <c r="L7" s="10"/>
      <c r="M7" s="34">
        <v>3500</v>
      </c>
      <c r="N7" s="33" t="s">
        <v>29</v>
      </c>
      <c r="O7" s="36"/>
      <c r="P7" s="12" t="s">
        <v>2</v>
      </c>
      <c r="Q7" s="86">
        <v>2</v>
      </c>
      <c r="R7" s="45"/>
      <c r="S7" s="46">
        <f t="shared" si="0"/>
        <v>0</v>
      </c>
    </row>
    <row r="8" spans="1:48" ht="33.75" x14ac:dyDescent="0.25">
      <c r="A8" s="44" t="s">
        <v>203</v>
      </c>
      <c r="B8" s="44"/>
      <c r="C8" s="44" t="s">
        <v>7</v>
      </c>
      <c r="D8" s="49" t="s">
        <v>8</v>
      </c>
      <c r="E8" s="10" t="s">
        <v>19</v>
      </c>
      <c r="F8" s="61" t="s">
        <v>48</v>
      </c>
      <c r="G8" s="10" t="s">
        <v>88</v>
      </c>
      <c r="H8" s="23" t="s">
        <v>82</v>
      </c>
      <c r="I8" s="10"/>
      <c r="J8" s="10"/>
      <c r="K8" s="10"/>
      <c r="L8" s="10"/>
      <c r="M8" s="34">
        <v>2800</v>
      </c>
      <c r="N8" s="33" t="s">
        <v>29</v>
      </c>
      <c r="O8" s="36"/>
      <c r="P8" s="12" t="s">
        <v>2</v>
      </c>
      <c r="Q8" s="86">
        <v>2</v>
      </c>
      <c r="R8" s="45"/>
      <c r="S8" s="46">
        <f t="shared" si="0"/>
        <v>0</v>
      </c>
    </row>
    <row r="9" spans="1:48" ht="33.75" x14ac:dyDescent="0.25">
      <c r="A9" s="44" t="s">
        <v>204</v>
      </c>
      <c r="B9" s="44"/>
      <c r="C9" s="44" t="s">
        <v>7</v>
      </c>
      <c r="D9" s="49" t="s">
        <v>8</v>
      </c>
      <c r="E9" s="10" t="s">
        <v>19</v>
      </c>
      <c r="F9" s="61" t="s">
        <v>49</v>
      </c>
      <c r="G9" s="10" t="s">
        <v>89</v>
      </c>
      <c r="H9" s="23" t="s">
        <v>82</v>
      </c>
      <c r="I9" s="10"/>
      <c r="J9" s="10"/>
      <c r="K9" s="10"/>
      <c r="L9" s="10"/>
      <c r="M9" s="34">
        <v>2800</v>
      </c>
      <c r="N9" s="33" t="s">
        <v>29</v>
      </c>
      <c r="O9" s="36"/>
      <c r="P9" s="12" t="s">
        <v>2</v>
      </c>
      <c r="Q9" s="86">
        <v>2</v>
      </c>
      <c r="R9" s="45"/>
      <c r="S9" s="46">
        <f t="shared" si="0"/>
        <v>0</v>
      </c>
    </row>
    <row r="10" spans="1:48" ht="33.75" x14ac:dyDescent="0.25">
      <c r="A10" s="44" t="s">
        <v>205</v>
      </c>
      <c r="B10" s="44"/>
      <c r="C10" s="44" t="s">
        <v>7</v>
      </c>
      <c r="D10" s="49" t="s">
        <v>8</v>
      </c>
      <c r="E10" s="10" t="s">
        <v>19</v>
      </c>
      <c r="F10" s="61" t="s">
        <v>50</v>
      </c>
      <c r="G10" s="10" t="s">
        <v>90</v>
      </c>
      <c r="H10" s="23" t="s">
        <v>82</v>
      </c>
      <c r="I10" s="10"/>
      <c r="J10" s="10"/>
      <c r="K10" s="10"/>
      <c r="L10" s="10"/>
      <c r="M10" s="34">
        <v>2800</v>
      </c>
      <c r="N10" s="33" t="s">
        <v>29</v>
      </c>
      <c r="O10" s="36"/>
      <c r="P10" s="12" t="s">
        <v>2</v>
      </c>
      <c r="Q10" s="86">
        <v>2</v>
      </c>
      <c r="R10" s="45"/>
      <c r="S10" s="46">
        <f t="shared" si="0"/>
        <v>0</v>
      </c>
    </row>
    <row r="11" spans="1:48" ht="33.75" x14ac:dyDescent="0.25">
      <c r="A11" s="44" t="s">
        <v>206</v>
      </c>
      <c r="B11" s="44"/>
      <c r="C11" s="44" t="s">
        <v>7</v>
      </c>
      <c r="D11" s="49" t="s">
        <v>8</v>
      </c>
      <c r="E11" s="10" t="s">
        <v>15</v>
      </c>
      <c r="F11" s="61" t="s">
        <v>51</v>
      </c>
      <c r="G11" s="10" t="s">
        <v>91</v>
      </c>
      <c r="H11" s="23" t="s">
        <v>82</v>
      </c>
      <c r="I11" s="10"/>
      <c r="J11" s="10"/>
      <c r="K11" s="10"/>
      <c r="L11" s="10"/>
      <c r="M11" s="34">
        <v>7000</v>
      </c>
      <c r="N11" s="33" t="s">
        <v>29</v>
      </c>
      <c r="O11" s="36"/>
      <c r="P11" s="12" t="s">
        <v>2</v>
      </c>
      <c r="Q11" s="86">
        <v>1</v>
      </c>
      <c r="R11" s="45"/>
      <c r="S11" s="46">
        <f t="shared" si="0"/>
        <v>0</v>
      </c>
    </row>
    <row r="12" spans="1:48" ht="30" customHeight="1" x14ac:dyDescent="0.25">
      <c r="A12" s="44" t="s">
        <v>207</v>
      </c>
      <c r="B12" s="44"/>
      <c r="C12" s="44" t="s">
        <v>7</v>
      </c>
      <c r="D12" s="49" t="s">
        <v>8</v>
      </c>
      <c r="E12" s="10" t="s">
        <v>15</v>
      </c>
      <c r="F12" s="61" t="s">
        <v>52</v>
      </c>
      <c r="G12" s="10" t="s">
        <v>92</v>
      </c>
      <c r="H12" s="23" t="s">
        <v>82</v>
      </c>
      <c r="I12" s="10"/>
      <c r="J12" s="10"/>
      <c r="K12" s="10"/>
      <c r="L12" s="10"/>
      <c r="M12" s="34">
        <v>7000</v>
      </c>
      <c r="N12" s="33" t="s">
        <v>29</v>
      </c>
      <c r="O12" s="36"/>
      <c r="P12" s="12" t="s">
        <v>2</v>
      </c>
      <c r="Q12" s="86">
        <v>1</v>
      </c>
      <c r="R12" s="45"/>
      <c r="S12" s="46">
        <f t="shared" si="0"/>
        <v>0</v>
      </c>
    </row>
    <row r="13" spans="1:48" ht="33.75" x14ac:dyDescent="0.25">
      <c r="A13" s="44" t="s">
        <v>208</v>
      </c>
      <c r="B13" s="44"/>
      <c r="C13" s="44" t="s">
        <v>7</v>
      </c>
      <c r="D13" s="49" t="s">
        <v>8</v>
      </c>
      <c r="E13" s="10" t="s">
        <v>15</v>
      </c>
      <c r="F13" s="61" t="s">
        <v>53</v>
      </c>
      <c r="G13" s="10" t="s">
        <v>93</v>
      </c>
      <c r="H13" s="23" t="s">
        <v>82</v>
      </c>
      <c r="I13" s="10"/>
      <c r="J13" s="10"/>
      <c r="K13" s="10"/>
      <c r="L13" s="10"/>
      <c r="M13" s="34">
        <v>7000</v>
      </c>
      <c r="N13" s="33" t="s">
        <v>29</v>
      </c>
      <c r="O13" s="36"/>
      <c r="P13" s="12" t="s">
        <v>2</v>
      </c>
      <c r="Q13" s="86">
        <v>1</v>
      </c>
      <c r="R13" s="45"/>
      <c r="S13" s="46">
        <f t="shared" si="0"/>
        <v>0</v>
      </c>
    </row>
    <row r="14" spans="1:48" ht="33.75" x14ac:dyDescent="0.25">
      <c r="A14" s="44" t="s">
        <v>209</v>
      </c>
      <c r="B14" s="44"/>
      <c r="C14" s="44" t="s">
        <v>7</v>
      </c>
      <c r="D14" s="49" t="s">
        <v>8</v>
      </c>
      <c r="E14" s="10" t="s">
        <v>15</v>
      </c>
      <c r="F14" s="61" t="s">
        <v>54</v>
      </c>
      <c r="G14" s="10" t="s">
        <v>94</v>
      </c>
      <c r="H14" s="23" t="s">
        <v>82</v>
      </c>
      <c r="I14" s="10"/>
      <c r="J14" s="10"/>
      <c r="K14" s="10"/>
      <c r="L14" s="10"/>
      <c r="M14" s="34">
        <v>10500</v>
      </c>
      <c r="N14" s="33" t="s">
        <v>29</v>
      </c>
      <c r="O14" s="36"/>
      <c r="P14" s="12" t="s">
        <v>2</v>
      </c>
      <c r="Q14" s="86">
        <v>1</v>
      </c>
      <c r="R14" s="45"/>
      <c r="S14" s="46">
        <f t="shared" si="0"/>
        <v>0</v>
      </c>
    </row>
    <row r="15" spans="1:48" ht="33.75" x14ac:dyDescent="0.25">
      <c r="A15" s="44" t="s">
        <v>210</v>
      </c>
      <c r="B15" s="44"/>
      <c r="C15" s="44" t="s">
        <v>7</v>
      </c>
      <c r="D15" s="44" t="s">
        <v>9</v>
      </c>
      <c r="E15" s="10" t="s">
        <v>14</v>
      </c>
      <c r="F15" s="61" t="s">
        <v>55</v>
      </c>
      <c r="G15" s="10" t="s">
        <v>95</v>
      </c>
      <c r="H15" s="23" t="s">
        <v>82</v>
      </c>
      <c r="I15" s="10"/>
      <c r="J15" s="10"/>
      <c r="K15" s="10"/>
      <c r="L15" s="10"/>
      <c r="M15" s="34">
        <v>23000</v>
      </c>
      <c r="N15" s="33" t="s">
        <v>29</v>
      </c>
      <c r="O15" s="36"/>
      <c r="P15" s="12" t="s">
        <v>2</v>
      </c>
      <c r="Q15" s="86">
        <v>5</v>
      </c>
      <c r="R15" s="45"/>
      <c r="S15" s="46">
        <f t="shared" si="0"/>
        <v>0</v>
      </c>
    </row>
    <row r="16" spans="1:48" ht="33.75" x14ac:dyDescent="0.25">
      <c r="A16" s="44" t="s">
        <v>211</v>
      </c>
      <c r="B16" s="44"/>
      <c r="C16" s="44" t="s">
        <v>7</v>
      </c>
      <c r="D16" s="44" t="s">
        <v>9</v>
      </c>
      <c r="E16" s="10" t="s">
        <v>14</v>
      </c>
      <c r="F16" s="61" t="s">
        <v>56</v>
      </c>
      <c r="G16" s="10" t="s">
        <v>96</v>
      </c>
      <c r="H16" s="23" t="s">
        <v>82</v>
      </c>
      <c r="I16" s="10"/>
      <c r="J16" s="10"/>
      <c r="K16" s="10"/>
      <c r="L16" s="10"/>
      <c r="M16" s="34">
        <v>23000</v>
      </c>
      <c r="N16" s="33" t="s">
        <v>29</v>
      </c>
      <c r="O16" s="36"/>
      <c r="P16" s="12" t="s">
        <v>2</v>
      </c>
      <c r="Q16" s="86">
        <v>4</v>
      </c>
      <c r="R16" s="45"/>
      <c r="S16" s="46">
        <f t="shared" si="0"/>
        <v>0</v>
      </c>
    </row>
    <row r="17" spans="1:19" ht="33.75" x14ac:dyDescent="0.25">
      <c r="A17" s="44" t="s">
        <v>212</v>
      </c>
      <c r="B17" s="44"/>
      <c r="C17" s="44" t="s">
        <v>7</v>
      </c>
      <c r="D17" s="44" t="s">
        <v>9</v>
      </c>
      <c r="E17" s="10" t="s">
        <v>14</v>
      </c>
      <c r="F17" s="61" t="s">
        <v>57</v>
      </c>
      <c r="G17" s="10" t="s">
        <v>97</v>
      </c>
      <c r="H17" s="23" t="s">
        <v>82</v>
      </c>
      <c r="I17" s="10"/>
      <c r="J17" s="10"/>
      <c r="K17" s="10"/>
      <c r="L17" s="10"/>
      <c r="M17" s="34">
        <v>23000</v>
      </c>
      <c r="N17" s="33" t="s">
        <v>29</v>
      </c>
      <c r="O17" s="36"/>
      <c r="P17" s="12" t="s">
        <v>2</v>
      </c>
      <c r="Q17" s="86">
        <v>4</v>
      </c>
      <c r="R17" s="45"/>
      <c r="S17" s="46">
        <f t="shared" si="0"/>
        <v>0</v>
      </c>
    </row>
    <row r="18" spans="1:19" ht="33.75" x14ac:dyDescent="0.25">
      <c r="A18" s="44" t="s">
        <v>213</v>
      </c>
      <c r="B18" s="44"/>
      <c r="C18" s="44" t="s">
        <v>7</v>
      </c>
      <c r="D18" s="44" t="s">
        <v>9</v>
      </c>
      <c r="E18" s="10" t="s">
        <v>14</v>
      </c>
      <c r="F18" s="61" t="s">
        <v>58</v>
      </c>
      <c r="G18" s="10" t="s">
        <v>98</v>
      </c>
      <c r="H18" s="23" t="s">
        <v>82</v>
      </c>
      <c r="I18" s="10"/>
      <c r="J18" s="10"/>
      <c r="K18" s="10"/>
      <c r="L18" s="10"/>
      <c r="M18" s="34">
        <v>23000</v>
      </c>
      <c r="N18" s="33" t="s">
        <v>29</v>
      </c>
      <c r="O18" s="36"/>
      <c r="P18" s="12" t="s">
        <v>2</v>
      </c>
      <c r="Q18" s="86">
        <v>4</v>
      </c>
      <c r="R18" s="45"/>
      <c r="S18" s="46">
        <f t="shared" si="0"/>
        <v>0</v>
      </c>
    </row>
    <row r="19" spans="1:19" ht="33.75" x14ac:dyDescent="0.25">
      <c r="A19" s="44" t="s">
        <v>214</v>
      </c>
      <c r="B19" s="44"/>
      <c r="C19" s="44" t="s">
        <v>7</v>
      </c>
      <c r="D19" s="44" t="s">
        <v>8</v>
      </c>
      <c r="E19" s="10" t="s">
        <v>14</v>
      </c>
      <c r="F19" s="61" t="s">
        <v>59</v>
      </c>
      <c r="G19" s="10" t="s">
        <v>120</v>
      </c>
      <c r="H19" s="23" t="s">
        <v>82</v>
      </c>
      <c r="I19" s="10"/>
      <c r="J19" s="10"/>
      <c r="K19" s="10"/>
      <c r="L19" s="10"/>
      <c r="M19" s="34">
        <v>21000</v>
      </c>
      <c r="N19" s="33" t="s">
        <v>29</v>
      </c>
      <c r="O19" s="36"/>
      <c r="P19" s="12" t="s">
        <v>2</v>
      </c>
      <c r="Q19" s="86">
        <v>4</v>
      </c>
      <c r="R19" s="45"/>
      <c r="S19" s="46">
        <f t="shared" si="0"/>
        <v>0</v>
      </c>
    </row>
    <row r="20" spans="1:19" ht="33.75" x14ac:dyDescent="0.25">
      <c r="A20" s="44" t="s">
        <v>215</v>
      </c>
      <c r="B20" s="44"/>
      <c r="C20" s="44" t="s">
        <v>7</v>
      </c>
      <c r="D20" s="44" t="s">
        <v>8</v>
      </c>
      <c r="E20" s="10" t="s">
        <v>14</v>
      </c>
      <c r="F20" s="61" t="s">
        <v>60</v>
      </c>
      <c r="G20" s="10" t="s">
        <v>121</v>
      </c>
      <c r="H20" s="23" t="s">
        <v>82</v>
      </c>
      <c r="I20" s="10"/>
      <c r="J20" s="10"/>
      <c r="K20" s="10"/>
      <c r="L20" s="10"/>
      <c r="M20" s="34">
        <v>21000</v>
      </c>
      <c r="N20" s="33" t="s">
        <v>29</v>
      </c>
      <c r="O20" s="36"/>
      <c r="P20" s="12" t="s">
        <v>2</v>
      </c>
      <c r="Q20" s="86">
        <v>4</v>
      </c>
      <c r="R20" s="45"/>
      <c r="S20" s="46">
        <f t="shared" si="0"/>
        <v>0</v>
      </c>
    </row>
    <row r="21" spans="1:19" ht="33.75" x14ac:dyDescent="0.25">
      <c r="A21" s="44" t="s">
        <v>216</v>
      </c>
      <c r="B21" s="44"/>
      <c r="C21" s="44" t="s">
        <v>7</v>
      </c>
      <c r="D21" s="44" t="s">
        <v>8</v>
      </c>
      <c r="E21" s="10" t="s">
        <v>14</v>
      </c>
      <c r="F21" s="61" t="s">
        <v>61</v>
      </c>
      <c r="G21" s="10" t="s">
        <v>122</v>
      </c>
      <c r="H21" s="23" t="s">
        <v>82</v>
      </c>
      <c r="I21" s="10"/>
      <c r="J21" s="10"/>
      <c r="K21" s="10"/>
      <c r="L21" s="10"/>
      <c r="M21" s="34">
        <v>21000</v>
      </c>
      <c r="N21" s="33" t="s">
        <v>29</v>
      </c>
      <c r="O21" s="36"/>
      <c r="P21" s="12" t="s">
        <v>2</v>
      </c>
      <c r="Q21" s="86">
        <v>4</v>
      </c>
      <c r="R21" s="45"/>
      <c r="S21" s="46">
        <f t="shared" si="0"/>
        <v>0</v>
      </c>
    </row>
    <row r="22" spans="1:19" ht="33.75" x14ac:dyDescent="0.25">
      <c r="A22" s="44" t="s">
        <v>217</v>
      </c>
      <c r="B22" s="44"/>
      <c r="C22" s="44" t="s">
        <v>7</v>
      </c>
      <c r="D22" s="44" t="s">
        <v>8</v>
      </c>
      <c r="E22" s="10" t="s">
        <v>14</v>
      </c>
      <c r="F22" s="61" t="s">
        <v>62</v>
      </c>
      <c r="G22" s="10" t="s">
        <v>123</v>
      </c>
      <c r="H22" s="23" t="s">
        <v>82</v>
      </c>
      <c r="I22" s="10"/>
      <c r="J22" s="10"/>
      <c r="K22" s="10"/>
      <c r="L22" s="10"/>
      <c r="M22" s="34">
        <v>19500</v>
      </c>
      <c r="N22" s="33" t="s">
        <v>29</v>
      </c>
      <c r="O22" s="36"/>
      <c r="P22" s="12" t="s">
        <v>2</v>
      </c>
      <c r="Q22" s="86">
        <v>6</v>
      </c>
      <c r="R22" s="45"/>
      <c r="S22" s="46">
        <f t="shared" si="0"/>
        <v>0</v>
      </c>
    </row>
    <row r="23" spans="1:19" ht="32.25" customHeight="1" x14ac:dyDescent="0.25">
      <c r="A23" s="44" t="s">
        <v>218</v>
      </c>
      <c r="B23" s="44"/>
      <c r="C23" s="44" t="s">
        <v>7</v>
      </c>
      <c r="D23" s="49" t="s">
        <v>8</v>
      </c>
      <c r="E23" s="24" t="s">
        <v>20</v>
      </c>
      <c r="F23" s="61" t="s">
        <v>51</v>
      </c>
      <c r="G23" s="10" t="s">
        <v>91</v>
      </c>
      <c r="H23" s="23" t="s">
        <v>82</v>
      </c>
      <c r="I23" s="24"/>
      <c r="J23" s="10"/>
      <c r="K23" s="10"/>
      <c r="L23" s="10"/>
      <c r="M23" s="34">
        <v>7000</v>
      </c>
      <c r="N23" s="33" t="s">
        <v>29</v>
      </c>
      <c r="O23" s="36"/>
      <c r="P23" s="12" t="s">
        <v>2</v>
      </c>
      <c r="Q23" s="86">
        <v>8</v>
      </c>
      <c r="R23" s="45"/>
      <c r="S23" s="46">
        <f t="shared" si="0"/>
        <v>0</v>
      </c>
    </row>
    <row r="24" spans="1:19" ht="33.75" x14ac:dyDescent="0.25">
      <c r="A24" s="44" t="s">
        <v>219</v>
      </c>
      <c r="B24" s="44"/>
      <c r="C24" s="44" t="s">
        <v>7</v>
      </c>
      <c r="D24" s="49" t="s">
        <v>8</v>
      </c>
      <c r="E24" s="24" t="s">
        <v>20</v>
      </c>
      <c r="F24" s="61" t="s">
        <v>52</v>
      </c>
      <c r="G24" s="10" t="s">
        <v>99</v>
      </c>
      <c r="H24" s="23" t="s">
        <v>82</v>
      </c>
      <c r="I24" s="24"/>
      <c r="J24" s="10"/>
      <c r="K24" s="10"/>
      <c r="L24" s="10"/>
      <c r="M24" s="34">
        <v>7000</v>
      </c>
      <c r="N24" s="33" t="s">
        <v>29</v>
      </c>
      <c r="O24" s="36"/>
      <c r="P24" s="12" t="s">
        <v>2</v>
      </c>
      <c r="Q24" s="86">
        <v>8</v>
      </c>
      <c r="R24" s="45"/>
      <c r="S24" s="46">
        <f t="shared" si="0"/>
        <v>0</v>
      </c>
    </row>
    <row r="25" spans="1:19" ht="32.25" customHeight="1" x14ac:dyDescent="0.25">
      <c r="A25" s="44" t="s">
        <v>220</v>
      </c>
      <c r="B25" s="44"/>
      <c r="C25" s="44" t="s">
        <v>7</v>
      </c>
      <c r="D25" s="49" t="s">
        <v>8</v>
      </c>
      <c r="E25" s="24" t="s">
        <v>20</v>
      </c>
      <c r="F25" s="61" t="s">
        <v>53</v>
      </c>
      <c r="G25" s="10" t="s">
        <v>100</v>
      </c>
      <c r="H25" s="23" t="s">
        <v>82</v>
      </c>
      <c r="I25" s="24"/>
      <c r="J25" s="10"/>
      <c r="K25" s="10"/>
      <c r="L25" s="10"/>
      <c r="M25" s="34">
        <v>7000</v>
      </c>
      <c r="N25" s="33" t="s">
        <v>29</v>
      </c>
      <c r="O25" s="36"/>
      <c r="P25" s="12" t="s">
        <v>2</v>
      </c>
      <c r="Q25" s="86">
        <v>8</v>
      </c>
      <c r="R25" s="45"/>
      <c r="S25" s="46">
        <f t="shared" si="0"/>
        <v>0</v>
      </c>
    </row>
    <row r="26" spans="1:19" ht="33.75" x14ac:dyDescent="0.25">
      <c r="A26" s="44" t="s">
        <v>221</v>
      </c>
      <c r="B26" s="44"/>
      <c r="C26" s="44" t="s">
        <v>7</v>
      </c>
      <c r="D26" s="49" t="s">
        <v>8</v>
      </c>
      <c r="E26" s="24" t="s">
        <v>20</v>
      </c>
      <c r="F26" s="61" t="s">
        <v>54</v>
      </c>
      <c r="G26" s="10" t="s">
        <v>94</v>
      </c>
      <c r="H26" s="23" t="s">
        <v>82</v>
      </c>
      <c r="I26" s="24"/>
      <c r="J26" s="10"/>
      <c r="K26" s="10"/>
      <c r="L26" s="10"/>
      <c r="M26" s="34">
        <v>10500</v>
      </c>
      <c r="N26" s="33" t="s">
        <v>29</v>
      </c>
      <c r="O26" s="36"/>
      <c r="P26" s="12" t="s">
        <v>2</v>
      </c>
      <c r="Q26" s="86">
        <v>8</v>
      </c>
      <c r="R26" s="45"/>
      <c r="S26" s="46">
        <f t="shared" si="0"/>
        <v>0</v>
      </c>
    </row>
    <row r="27" spans="1:19" ht="32.25" customHeight="1" x14ac:dyDescent="0.25">
      <c r="A27" s="44" t="s">
        <v>222</v>
      </c>
      <c r="B27" s="44"/>
      <c r="C27" s="44" t="s">
        <v>7</v>
      </c>
      <c r="D27" s="44" t="s">
        <v>10</v>
      </c>
      <c r="E27" s="24" t="s">
        <v>20</v>
      </c>
      <c r="F27" s="61" t="s">
        <v>63</v>
      </c>
      <c r="G27" s="21" t="s">
        <v>101</v>
      </c>
      <c r="H27" s="23" t="s">
        <v>82</v>
      </c>
      <c r="I27" s="24"/>
      <c r="J27" s="10"/>
      <c r="K27" s="10"/>
      <c r="L27" s="10"/>
      <c r="M27" s="34">
        <v>36000</v>
      </c>
      <c r="N27" s="33" t="s">
        <v>29</v>
      </c>
      <c r="O27" s="36"/>
      <c r="P27" s="12" t="s">
        <v>2</v>
      </c>
      <c r="Q27" s="86">
        <v>8</v>
      </c>
      <c r="R27" s="45"/>
      <c r="S27" s="46">
        <f t="shared" si="0"/>
        <v>0</v>
      </c>
    </row>
    <row r="28" spans="1:19" ht="33.75" x14ac:dyDescent="0.25">
      <c r="A28" s="44" t="s">
        <v>223</v>
      </c>
      <c r="B28" s="44"/>
      <c r="C28" s="44" t="s">
        <v>7</v>
      </c>
      <c r="D28" s="49" t="s">
        <v>9</v>
      </c>
      <c r="E28" s="10" t="s">
        <v>13</v>
      </c>
      <c r="F28" s="61" t="s">
        <v>64</v>
      </c>
      <c r="G28" s="10" t="s">
        <v>102</v>
      </c>
      <c r="H28" s="23" t="s">
        <v>82</v>
      </c>
      <c r="I28" s="10"/>
      <c r="J28" s="10"/>
      <c r="K28" s="10"/>
      <c r="L28" s="10"/>
      <c r="M28" s="34">
        <v>30000</v>
      </c>
      <c r="N28" s="33" t="s">
        <v>29</v>
      </c>
      <c r="O28" s="36"/>
      <c r="P28" s="12" t="s">
        <v>2</v>
      </c>
      <c r="Q28" s="86">
        <v>15</v>
      </c>
      <c r="R28" s="45"/>
      <c r="S28" s="46">
        <f t="shared" si="0"/>
        <v>0</v>
      </c>
    </row>
    <row r="29" spans="1:19" ht="33.75" x14ac:dyDescent="0.25">
      <c r="A29" s="44" t="s">
        <v>224</v>
      </c>
      <c r="B29" s="44"/>
      <c r="C29" s="44" t="s">
        <v>7</v>
      </c>
      <c r="D29" s="44" t="s">
        <v>9</v>
      </c>
      <c r="E29" s="10" t="s">
        <v>13</v>
      </c>
      <c r="F29" s="61" t="s">
        <v>65</v>
      </c>
      <c r="G29" s="10" t="s">
        <v>103</v>
      </c>
      <c r="H29" s="23" t="s">
        <v>82</v>
      </c>
      <c r="I29" s="10"/>
      <c r="J29" s="10"/>
      <c r="K29" s="10"/>
      <c r="L29" s="10"/>
      <c r="M29" s="34">
        <v>30000</v>
      </c>
      <c r="N29" s="33" t="s">
        <v>29</v>
      </c>
      <c r="O29" s="36"/>
      <c r="P29" s="12" t="s">
        <v>2</v>
      </c>
      <c r="Q29" s="86">
        <v>15</v>
      </c>
      <c r="R29" s="45"/>
      <c r="S29" s="46">
        <f t="shared" si="0"/>
        <v>0</v>
      </c>
    </row>
    <row r="30" spans="1:19" ht="33.75" x14ac:dyDescent="0.25">
      <c r="A30" s="44" t="s">
        <v>225</v>
      </c>
      <c r="B30" s="44"/>
      <c r="C30" s="44" t="s">
        <v>7</v>
      </c>
      <c r="D30" s="49" t="s">
        <v>9</v>
      </c>
      <c r="E30" s="10" t="s">
        <v>13</v>
      </c>
      <c r="F30" s="61" t="s">
        <v>66</v>
      </c>
      <c r="G30" s="10" t="s">
        <v>104</v>
      </c>
      <c r="H30" s="23" t="s">
        <v>82</v>
      </c>
      <c r="I30" s="10"/>
      <c r="J30" s="10"/>
      <c r="K30" s="10"/>
      <c r="L30" s="10"/>
      <c r="M30" s="34">
        <v>30000</v>
      </c>
      <c r="N30" s="33" t="s">
        <v>29</v>
      </c>
      <c r="O30" s="36"/>
      <c r="P30" s="12" t="s">
        <v>2</v>
      </c>
      <c r="Q30" s="86">
        <v>15</v>
      </c>
      <c r="R30" s="45"/>
      <c r="S30" s="46">
        <f t="shared" si="0"/>
        <v>0</v>
      </c>
    </row>
    <row r="31" spans="1:19" ht="33.75" x14ac:dyDescent="0.25">
      <c r="A31" s="44" t="s">
        <v>226</v>
      </c>
      <c r="B31" s="44"/>
      <c r="C31" s="44" t="s">
        <v>7</v>
      </c>
      <c r="D31" s="44" t="s">
        <v>9</v>
      </c>
      <c r="E31" s="10" t="s">
        <v>13</v>
      </c>
      <c r="F31" s="61" t="s">
        <v>67</v>
      </c>
      <c r="G31" s="10" t="s">
        <v>105</v>
      </c>
      <c r="H31" s="23" t="s">
        <v>82</v>
      </c>
      <c r="I31" s="10"/>
      <c r="J31" s="10"/>
      <c r="K31" s="10"/>
      <c r="L31" s="10"/>
      <c r="M31" s="34">
        <v>30000</v>
      </c>
      <c r="N31" s="33" t="s">
        <v>29</v>
      </c>
      <c r="O31" s="36"/>
      <c r="P31" s="12" t="s">
        <v>2</v>
      </c>
      <c r="Q31" s="86">
        <v>15</v>
      </c>
      <c r="R31" s="45"/>
      <c r="S31" s="46">
        <f>Q31*R31</f>
        <v>0</v>
      </c>
    </row>
    <row r="32" spans="1:19" ht="33.75" x14ac:dyDescent="0.25">
      <c r="A32" s="44" t="s">
        <v>227</v>
      </c>
      <c r="B32" s="44"/>
      <c r="C32" s="44" t="s">
        <v>7</v>
      </c>
      <c r="D32" s="44" t="s">
        <v>8</v>
      </c>
      <c r="E32" s="10" t="s">
        <v>13</v>
      </c>
      <c r="F32" s="61" t="s">
        <v>68</v>
      </c>
      <c r="G32" s="10" t="s">
        <v>106</v>
      </c>
      <c r="H32" s="23" t="s">
        <v>82</v>
      </c>
      <c r="I32" s="10"/>
      <c r="J32" s="10"/>
      <c r="K32" s="10"/>
      <c r="L32" s="10"/>
      <c r="M32" s="34">
        <v>29500</v>
      </c>
      <c r="N32" s="33" t="s">
        <v>29</v>
      </c>
      <c r="O32" s="36"/>
      <c r="P32" s="12" t="s">
        <v>2</v>
      </c>
      <c r="Q32" s="86">
        <v>18</v>
      </c>
      <c r="R32" s="45"/>
      <c r="S32" s="46">
        <f t="shared" si="0"/>
        <v>0</v>
      </c>
    </row>
    <row r="33" spans="1:19" ht="33.75" x14ac:dyDescent="0.25">
      <c r="A33" s="44" t="s">
        <v>228</v>
      </c>
      <c r="B33" s="44"/>
      <c r="C33" s="44" t="s">
        <v>7</v>
      </c>
      <c r="D33" s="44" t="s">
        <v>8</v>
      </c>
      <c r="E33" s="10" t="s">
        <v>13</v>
      </c>
      <c r="F33" s="61" t="s">
        <v>69</v>
      </c>
      <c r="G33" s="10" t="s">
        <v>107</v>
      </c>
      <c r="H33" s="23" t="s">
        <v>82</v>
      </c>
      <c r="I33" s="10"/>
      <c r="J33" s="10"/>
      <c r="K33" s="10"/>
      <c r="L33" s="10"/>
      <c r="M33" s="34">
        <v>32000</v>
      </c>
      <c r="N33" s="33" t="s">
        <v>29</v>
      </c>
      <c r="O33" s="36"/>
      <c r="P33" s="12" t="s">
        <v>2</v>
      </c>
      <c r="Q33" s="86">
        <v>15</v>
      </c>
      <c r="R33" s="45"/>
      <c r="S33" s="46">
        <f t="shared" si="0"/>
        <v>0</v>
      </c>
    </row>
    <row r="34" spans="1:19" ht="33.75" x14ac:dyDescent="0.25">
      <c r="A34" s="44" t="s">
        <v>229</v>
      </c>
      <c r="B34" s="44"/>
      <c r="C34" s="44" t="s">
        <v>7</v>
      </c>
      <c r="D34" s="44" t="s">
        <v>8</v>
      </c>
      <c r="E34" s="10" t="s">
        <v>13</v>
      </c>
      <c r="F34" s="61" t="s">
        <v>70</v>
      </c>
      <c r="G34" s="10" t="s">
        <v>108</v>
      </c>
      <c r="H34" s="23" t="s">
        <v>82</v>
      </c>
      <c r="I34" s="10"/>
      <c r="J34" s="10"/>
      <c r="K34" s="10"/>
      <c r="L34" s="10"/>
      <c r="M34" s="34">
        <v>32000</v>
      </c>
      <c r="N34" s="33" t="s">
        <v>29</v>
      </c>
      <c r="O34" s="36"/>
      <c r="P34" s="12" t="s">
        <v>2</v>
      </c>
      <c r="Q34" s="86">
        <v>15</v>
      </c>
      <c r="R34" s="45"/>
      <c r="S34" s="46">
        <f t="shared" si="0"/>
        <v>0</v>
      </c>
    </row>
    <row r="35" spans="1:19" ht="33.75" x14ac:dyDescent="0.25">
      <c r="A35" s="44" t="s">
        <v>230</v>
      </c>
      <c r="B35" s="44"/>
      <c r="C35" s="44" t="s">
        <v>7</v>
      </c>
      <c r="D35" s="44" t="s">
        <v>8</v>
      </c>
      <c r="E35" s="10" t="s">
        <v>13</v>
      </c>
      <c r="F35" s="61" t="s">
        <v>71</v>
      </c>
      <c r="G35" s="10" t="s">
        <v>109</v>
      </c>
      <c r="H35" s="23" t="s">
        <v>82</v>
      </c>
      <c r="I35" s="10"/>
      <c r="J35" s="10"/>
      <c r="K35" s="10"/>
      <c r="L35" s="10"/>
      <c r="M35" s="34">
        <v>32000</v>
      </c>
      <c r="N35" s="33" t="s">
        <v>29</v>
      </c>
      <c r="O35" s="36"/>
      <c r="P35" s="12" t="s">
        <v>2</v>
      </c>
      <c r="Q35" s="86">
        <v>15</v>
      </c>
      <c r="R35" s="45"/>
      <c r="S35" s="46">
        <f t="shared" si="0"/>
        <v>0</v>
      </c>
    </row>
    <row r="36" spans="1:19" ht="33.75" x14ac:dyDescent="0.25">
      <c r="A36" s="44" t="s">
        <v>231</v>
      </c>
      <c r="B36" s="44"/>
      <c r="C36" s="44" t="s">
        <v>7</v>
      </c>
      <c r="D36" s="44" t="s">
        <v>6</v>
      </c>
      <c r="E36" s="10" t="s">
        <v>128</v>
      </c>
      <c r="F36" s="61" t="s">
        <v>129</v>
      </c>
      <c r="G36" s="10" t="s">
        <v>130</v>
      </c>
      <c r="H36" s="23" t="s">
        <v>82</v>
      </c>
      <c r="I36" s="10"/>
      <c r="J36" s="10"/>
      <c r="K36" s="10"/>
      <c r="L36" s="10"/>
      <c r="M36" s="34">
        <v>930</v>
      </c>
      <c r="N36" s="33" t="s">
        <v>29</v>
      </c>
      <c r="O36" s="36"/>
      <c r="P36" s="12" t="s">
        <v>11</v>
      </c>
      <c r="Q36" s="86">
        <v>90</v>
      </c>
      <c r="R36" s="45"/>
      <c r="S36" s="46">
        <f t="shared" si="0"/>
        <v>0</v>
      </c>
    </row>
    <row r="37" spans="1:19" ht="33.75" x14ac:dyDescent="0.25">
      <c r="A37" s="44" t="s">
        <v>232</v>
      </c>
      <c r="B37" s="44"/>
      <c r="C37" s="44" t="s">
        <v>7</v>
      </c>
      <c r="D37" s="13" t="s">
        <v>8</v>
      </c>
      <c r="E37" s="51" t="s">
        <v>21</v>
      </c>
      <c r="F37" s="61" t="s">
        <v>72</v>
      </c>
      <c r="G37" s="10" t="s">
        <v>110</v>
      </c>
      <c r="H37" s="23" t="s">
        <v>82</v>
      </c>
      <c r="I37" s="10"/>
      <c r="J37" s="10"/>
      <c r="K37" s="10"/>
      <c r="L37" s="10"/>
      <c r="M37" s="34">
        <v>2200</v>
      </c>
      <c r="N37" s="33" t="s">
        <v>29</v>
      </c>
      <c r="O37" s="36"/>
      <c r="P37" s="12" t="s">
        <v>2</v>
      </c>
      <c r="Q37" s="86">
        <v>20</v>
      </c>
      <c r="R37" s="45"/>
      <c r="S37" s="46">
        <f t="shared" si="0"/>
        <v>0</v>
      </c>
    </row>
    <row r="38" spans="1:19" ht="33" customHeight="1" x14ac:dyDescent="0.25">
      <c r="A38" s="44" t="s">
        <v>233</v>
      </c>
      <c r="B38" s="44"/>
      <c r="C38" s="44" t="s">
        <v>7</v>
      </c>
      <c r="D38" s="13" t="s">
        <v>8</v>
      </c>
      <c r="E38" s="51" t="s">
        <v>21</v>
      </c>
      <c r="F38" s="61" t="s">
        <v>73</v>
      </c>
      <c r="G38" s="19" t="s">
        <v>111</v>
      </c>
      <c r="H38" s="23" t="s">
        <v>82</v>
      </c>
      <c r="I38" s="10"/>
      <c r="J38" s="10"/>
      <c r="K38" s="10"/>
      <c r="L38" s="10"/>
      <c r="M38" s="34">
        <v>2600</v>
      </c>
      <c r="N38" s="33" t="s">
        <v>29</v>
      </c>
      <c r="O38" s="36"/>
      <c r="P38" s="12" t="s">
        <v>2</v>
      </c>
      <c r="Q38" s="86">
        <v>20</v>
      </c>
      <c r="R38" s="45"/>
      <c r="S38" s="46">
        <f t="shared" si="0"/>
        <v>0</v>
      </c>
    </row>
    <row r="39" spans="1:19" ht="33.75" x14ac:dyDescent="0.25">
      <c r="A39" s="44" t="s">
        <v>234</v>
      </c>
      <c r="B39" s="44"/>
      <c r="C39" s="44" t="s">
        <v>7</v>
      </c>
      <c r="D39" s="13" t="s">
        <v>8</v>
      </c>
      <c r="E39" s="51" t="s">
        <v>21</v>
      </c>
      <c r="F39" s="61" t="s">
        <v>74</v>
      </c>
      <c r="G39" s="19" t="s">
        <v>112</v>
      </c>
      <c r="H39" s="23" t="s">
        <v>82</v>
      </c>
      <c r="I39" s="10"/>
      <c r="J39" s="10"/>
      <c r="K39" s="10"/>
      <c r="L39" s="10"/>
      <c r="M39" s="34">
        <v>2600</v>
      </c>
      <c r="N39" s="33" t="s">
        <v>29</v>
      </c>
      <c r="O39" s="36"/>
      <c r="P39" s="12" t="s">
        <v>2</v>
      </c>
      <c r="Q39" s="86">
        <v>20</v>
      </c>
      <c r="R39" s="45"/>
      <c r="S39" s="46">
        <f t="shared" si="0"/>
        <v>0</v>
      </c>
    </row>
    <row r="40" spans="1:19" ht="33.75" x14ac:dyDescent="0.25">
      <c r="A40" s="44" t="s">
        <v>235</v>
      </c>
      <c r="B40" s="44"/>
      <c r="C40" s="44" t="s">
        <v>7</v>
      </c>
      <c r="D40" s="13" t="s">
        <v>8</v>
      </c>
      <c r="E40" s="51" t="s">
        <v>21</v>
      </c>
      <c r="F40" s="61" t="s">
        <v>75</v>
      </c>
      <c r="G40" s="19" t="s">
        <v>113</v>
      </c>
      <c r="H40" s="23" t="s">
        <v>82</v>
      </c>
      <c r="I40" s="10"/>
      <c r="J40" s="10"/>
      <c r="K40" s="10"/>
      <c r="L40" s="10"/>
      <c r="M40" s="34">
        <v>2600</v>
      </c>
      <c r="N40" s="33" t="s">
        <v>29</v>
      </c>
      <c r="O40" s="36"/>
      <c r="P40" s="12" t="s">
        <v>2</v>
      </c>
      <c r="Q40" s="86">
        <v>20</v>
      </c>
      <c r="R40" s="45"/>
      <c r="S40" s="46">
        <f t="shared" si="0"/>
        <v>0</v>
      </c>
    </row>
    <row r="41" spans="1:19" ht="33.75" x14ac:dyDescent="0.25">
      <c r="A41" s="44" t="s">
        <v>236</v>
      </c>
      <c r="B41" s="44"/>
      <c r="C41" s="44" t="s">
        <v>7</v>
      </c>
      <c r="D41" s="44" t="s">
        <v>8</v>
      </c>
      <c r="E41" s="10" t="s">
        <v>23</v>
      </c>
      <c r="F41" s="61" t="s">
        <v>78</v>
      </c>
      <c r="G41" s="21" t="s">
        <v>114</v>
      </c>
      <c r="H41" s="23" t="s">
        <v>82</v>
      </c>
      <c r="I41" s="10"/>
      <c r="J41" s="10"/>
      <c r="K41" s="10"/>
      <c r="L41" s="10"/>
      <c r="M41" s="34">
        <v>2300</v>
      </c>
      <c r="N41" s="33" t="s">
        <v>29</v>
      </c>
      <c r="O41" s="36"/>
      <c r="P41" s="12" t="s">
        <v>2</v>
      </c>
      <c r="Q41" s="86">
        <v>240</v>
      </c>
      <c r="R41" s="45"/>
      <c r="S41" s="46">
        <f t="shared" si="0"/>
        <v>0</v>
      </c>
    </row>
    <row r="42" spans="1:19" ht="33.75" x14ac:dyDescent="0.25">
      <c r="A42" s="44" t="s">
        <v>237</v>
      </c>
      <c r="B42" s="44"/>
      <c r="C42" s="44" t="s">
        <v>7</v>
      </c>
      <c r="D42" s="49" t="s">
        <v>8</v>
      </c>
      <c r="E42" s="10" t="s">
        <v>23</v>
      </c>
      <c r="F42" s="61" t="s">
        <v>79</v>
      </c>
      <c r="G42" s="21" t="s">
        <v>115</v>
      </c>
      <c r="H42" s="23" t="s">
        <v>82</v>
      </c>
      <c r="I42" s="10"/>
      <c r="J42" s="10"/>
      <c r="K42" s="10"/>
      <c r="L42" s="10"/>
      <c r="M42" s="34">
        <v>6500</v>
      </c>
      <c r="N42" s="33" t="s">
        <v>29</v>
      </c>
      <c r="O42" s="36"/>
      <c r="P42" s="12" t="s">
        <v>2</v>
      </c>
      <c r="Q42" s="86">
        <v>70</v>
      </c>
      <c r="R42" s="45"/>
      <c r="S42" s="46">
        <f t="shared" si="0"/>
        <v>0</v>
      </c>
    </row>
    <row r="43" spans="1:19" ht="33.75" x14ac:dyDescent="0.25">
      <c r="A43" s="44" t="s">
        <v>238</v>
      </c>
      <c r="B43" s="44"/>
      <c r="C43" s="44" t="s">
        <v>7</v>
      </c>
      <c r="D43" s="44" t="s">
        <v>8</v>
      </c>
      <c r="E43" s="10" t="s">
        <v>22</v>
      </c>
      <c r="F43" s="61" t="s">
        <v>80</v>
      </c>
      <c r="G43" s="21" t="s">
        <v>116</v>
      </c>
      <c r="H43" s="23" t="s">
        <v>82</v>
      </c>
      <c r="I43" s="51"/>
      <c r="J43" s="19"/>
      <c r="K43" s="19"/>
      <c r="L43" s="19"/>
      <c r="M43" s="34">
        <v>6000</v>
      </c>
      <c r="N43" s="33" t="s">
        <v>29</v>
      </c>
      <c r="O43" s="37"/>
      <c r="P43" s="13" t="s">
        <v>11</v>
      </c>
      <c r="Q43" s="87">
        <v>170</v>
      </c>
      <c r="R43" s="45"/>
      <c r="S43" s="46">
        <f t="shared" si="0"/>
        <v>0</v>
      </c>
    </row>
    <row r="44" spans="1:19" ht="33.75" x14ac:dyDescent="0.25">
      <c r="A44" s="44" t="s">
        <v>239</v>
      </c>
      <c r="B44" s="44"/>
      <c r="C44" s="44" t="s">
        <v>7</v>
      </c>
      <c r="D44" s="49" t="s">
        <v>8</v>
      </c>
      <c r="E44" s="10" t="s">
        <v>22</v>
      </c>
      <c r="F44" s="61" t="s">
        <v>81</v>
      </c>
      <c r="G44" s="21" t="s">
        <v>117</v>
      </c>
      <c r="H44" s="23" t="s">
        <v>82</v>
      </c>
      <c r="I44" s="51"/>
      <c r="J44" s="19"/>
      <c r="K44" s="19"/>
      <c r="L44" s="19"/>
      <c r="M44" s="34">
        <v>12500</v>
      </c>
      <c r="N44" s="33" t="s">
        <v>29</v>
      </c>
      <c r="O44" s="37"/>
      <c r="P44" s="13" t="s">
        <v>11</v>
      </c>
      <c r="Q44" s="87">
        <v>45</v>
      </c>
      <c r="R44" s="45"/>
      <c r="S44" s="46">
        <f t="shared" si="0"/>
        <v>0</v>
      </c>
    </row>
    <row r="45" spans="1:19" ht="33.75" x14ac:dyDescent="0.25">
      <c r="A45" s="44" t="s">
        <v>240</v>
      </c>
      <c r="B45" s="44"/>
      <c r="C45" s="44" t="s">
        <v>7</v>
      </c>
      <c r="D45" s="44" t="s">
        <v>8</v>
      </c>
      <c r="E45" s="10" t="s">
        <v>3</v>
      </c>
      <c r="F45" s="61" t="s">
        <v>76</v>
      </c>
      <c r="G45" s="21" t="s">
        <v>118</v>
      </c>
      <c r="H45" s="23" t="s">
        <v>82</v>
      </c>
      <c r="I45" s="10"/>
      <c r="J45" s="10"/>
      <c r="K45" s="10"/>
      <c r="L45" s="10"/>
      <c r="M45" s="34">
        <v>6900</v>
      </c>
      <c r="N45" s="33" t="s">
        <v>29</v>
      </c>
      <c r="O45" s="36"/>
      <c r="P45" s="12" t="s">
        <v>2</v>
      </c>
      <c r="Q45" s="86">
        <v>35</v>
      </c>
      <c r="R45" s="45"/>
      <c r="S45" s="46">
        <f t="shared" si="0"/>
        <v>0</v>
      </c>
    </row>
    <row r="46" spans="1:19" ht="33.75" x14ac:dyDescent="0.25">
      <c r="A46" s="44" t="s">
        <v>241</v>
      </c>
      <c r="B46" s="44"/>
      <c r="C46" s="44" t="s">
        <v>7</v>
      </c>
      <c r="D46" s="49" t="s">
        <v>8</v>
      </c>
      <c r="E46" s="10" t="s">
        <v>17</v>
      </c>
      <c r="F46" s="61" t="s">
        <v>77</v>
      </c>
      <c r="G46" s="21" t="s">
        <v>119</v>
      </c>
      <c r="H46" s="23" t="s">
        <v>82</v>
      </c>
      <c r="I46" s="10"/>
      <c r="J46" s="10"/>
      <c r="K46" s="10"/>
      <c r="L46" s="10"/>
      <c r="M46" s="34">
        <v>7000</v>
      </c>
      <c r="N46" s="33" t="s">
        <v>29</v>
      </c>
      <c r="O46" s="36"/>
      <c r="P46" s="12" t="s">
        <v>2</v>
      </c>
      <c r="Q46" s="86">
        <v>1</v>
      </c>
      <c r="R46" s="45"/>
      <c r="S46" s="46">
        <f t="shared" si="0"/>
        <v>0</v>
      </c>
    </row>
    <row r="47" spans="1:19" ht="33.75" x14ac:dyDescent="0.25">
      <c r="A47" s="44" t="s">
        <v>242</v>
      </c>
      <c r="B47" s="44"/>
      <c r="C47" s="44" t="s">
        <v>7</v>
      </c>
      <c r="D47" s="49" t="s">
        <v>8</v>
      </c>
      <c r="E47" s="10" t="s">
        <v>18</v>
      </c>
      <c r="F47" s="61" t="s">
        <v>167</v>
      </c>
      <c r="G47" s="21" t="s">
        <v>167</v>
      </c>
      <c r="H47" s="23" t="s">
        <v>82</v>
      </c>
      <c r="I47" s="10"/>
      <c r="J47" s="10"/>
      <c r="K47" s="10"/>
      <c r="L47" s="10"/>
      <c r="M47" s="34">
        <v>25000</v>
      </c>
      <c r="N47" s="33" t="s">
        <v>29</v>
      </c>
      <c r="O47" s="36"/>
      <c r="P47" s="12" t="s">
        <v>2</v>
      </c>
      <c r="Q47" s="86">
        <v>30</v>
      </c>
      <c r="R47" s="45"/>
      <c r="S47" s="46">
        <f t="shared" si="0"/>
        <v>0</v>
      </c>
    </row>
    <row r="48" spans="1:19" ht="33.75" x14ac:dyDescent="0.25">
      <c r="A48" s="44" t="s">
        <v>243</v>
      </c>
      <c r="B48" s="44"/>
      <c r="C48" s="44" t="s">
        <v>7</v>
      </c>
      <c r="D48" s="49" t="s">
        <v>8</v>
      </c>
      <c r="E48" s="10" t="s">
        <v>16</v>
      </c>
      <c r="F48" s="61" t="s">
        <v>131</v>
      </c>
      <c r="G48" s="21" t="s">
        <v>131</v>
      </c>
      <c r="H48" s="23" t="s">
        <v>82</v>
      </c>
      <c r="I48" s="10"/>
      <c r="J48" s="10"/>
      <c r="K48" s="10"/>
      <c r="L48" s="10"/>
      <c r="M48" s="34">
        <v>2000</v>
      </c>
      <c r="N48" s="33" t="s">
        <v>29</v>
      </c>
      <c r="O48" s="36"/>
      <c r="P48" s="12" t="s">
        <v>2</v>
      </c>
      <c r="Q48" s="86">
        <v>5</v>
      </c>
      <c r="R48" s="50"/>
      <c r="S48" s="46">
        <f t="shared" si="0"/>
        <v>0</v>
      </c>
    </row>
    <row r="49" spans="1:19" ht="33.75" x14ac:dyDescent="0.25">
      <c r="A49" s="44" t="s">
        <v>244</v>
      </c>
      <c r="B49" s="44"/>
      <c r="C49" s="44" t="s">
        <v>7</v>
      </c>
      <c r="D49" s="52" t="s">
        <v>8</v>
      </c>
      <c r="E49" s="25" t="s">
        <v>132</v>
      </c>
      <c r="F49" s="61" t="s">
        <v>133</v>
      </c>
      <c r="G49" s="20" t="s">
        <v>134</v>
      </c>
      <c r="H49" s="23" t="s">
        <v>82</v>
      </c>
      <c r="I49" s="10"/>
      <c r="J49" s="10"/>
      <c r="K49" s="10"/>
      <c r="L49" s="10"/>
      <c r="M49" s="34">
        <v>10000</v>
      </c>
      <c r="N49" s="33" t="s">
        <v>29</v>
      </c>
      <c r="O49" s="36"/>
      <c r="P49" s="12" t="s">
        <v>2</v>
      </c>
      <c r="Q49" s="86">
        <v>100</v>
      </c>
      <c r="R49" s="50"/>
      <c r="S49" s="46">
        <f t="shared" si="0"/>
        <v>0</v>
      </c>
    </row>
    <row r="50" spans="1:19" ht="33.75" x14ac:dyDescent="0.25">
      <c r="A50" s="44" t="s">
        <v>245</v>
      </c>
      <c r="B50" s="44"/>
      <c r="C50" s="44" t="s">
        <v>7</v>
      </c>
      <c r="D50" s="52" t="s">
        <v>8</v>
      </c>
      <c r="E50" s="25" t="s">
        <v>132</v>
      </c>
      <c r="F50" s="61" t="s">
        <v>135</v>
      </c>
      <c r="G50" s="22" t="s">
        <v>136</v>
      </c>
      <c r="H50" s="23" t="s">
        <v>82</v>
      </c>
      <c r="I50" s="10"/>
      <c r="J50" s="10"/>
      <c r="K50" s="10"/>
      <c r="L50" s="10"/>
      <c r="M50" s="34">
        <v>7000</v>
      </c>
      <c r="N50" s="33" t="s">
        <v>29</v>
      </c>
      <c r="O50" s="36"/>
      <c r="P50" s="12" t="s">
        <v>2</v>
      </c>
      <c r="Q50" s="86">
        <v>80</v>
      </c>
      <c r="R50" s="50"/>
      <c r="S50" s="46">
        <f t="shared" si="0"/>
        <v>0</v>
      </c>
    </row>
    <row r="51" spans="1:19" ht="33.75" x14ac:dyDescent="0.25">
      <c r="A51" s="44" t="s">
        <v>246</v>
      </c>
      <c r="B51" s="44"/>
      <c r="C51" s="44" t="s">
        <v>7</v>
      </c>
      <c r="D51" s="52" t="s">
        <v>8</v>
      </c>
      <c r="E51" s="25" t="s">
        <v>132</v>
      </c>
      <c r="F51" s="62" t="s">
        <v>137</v>
      </c>
      <c r="G51" s="22" t="s">
        <v>138</v>
      </c>
      <c r="H51" s="23" t="s">
        <v>82</v>
      </c>
      <c r="I51" s="10"/>
      <c r="J51" s="11"/>
      <c r="K51" s="11"/>
      <c r="L51" s="11"/>
      <c r="M51" s="35">
        <v>7000</v>
      </c>
      <c r="N51" s="33" t="s">
        <v>29</v>
      </c>
      <c r="O51" s="38"/>
      <c r="P51" s="12" t="s">
        <v>2</v>
      </c>
      <c r="Q51" s="86">
        <v>80</v>
      </c>
      <c r="R51" s="50"/>
      <c r="S51" s="46">
        <f t="shared" si="0"/>
        <v>0</v>
      </c>
    </row>
    <row r="52" spans="1:19" ht="33.75" x14ac:dyDescent="0.25">
      <c r="A52" s="44" t="s">
        <v>247</v>
      </c>
      <c r="B52" s="44"/>
      <c r="C52" s="44" t="s">
        <v>7</v>
      </c>
      <c r="D52" s="52" t="s">
        <v>8</v>
      </c>
      <c r="E52" s="25" t="s">
        <v>132</v>
      </c>
      <c r="F52" s="61" t="s">
        <v>139</v>
      </c>
      <c r="G52" s="22" t="s">
        <v>140</v>
      </c>
      <c r="H52" s="23" t="s">
        <v>82</v>
      </c>
      <c r="I52" s="10"/>
      <c r="J52" s="10"/>
      <c r="K52" s="10"/>
      <c r="L52" s="10"/>
      <c r="M52" s="35">
        <v>7000</v>
      </c>
      <c r="N52" s="33" t="s">
        <v>29</v>
      </c>
      <c r="O52" s="36"/>
      <c r="P52" s="12" t="s">
        <v>2</v>
      </c>
      <c r="Q52" s="86">
        <v>80</v>
      </c>
      <c r="R52" s="50"/>
      <c r="S52" s="46">
        <f t="shared" si="0"/>
        <v>0</v>
      </c>
    </row>
    <row r="53" spans="1:19" ht="33.75" x14ac:dyDescent="0.25">
      <c r="A53" s="44" t="s">
        <v>248</v>
      </c>
      <c r="B53" s="44"/>
      <c r="C53" s="44" t="s">
        <v>7</v>
      </c>
      <c r="D53" s="52" t="s">
        <v>8</v>
      </c>
      <c r="E53" s="25" t="s">
        <v>141</v>
      </c>
      <c r="F53" s="61" t="s">
        <v>142</v>
      </c>
      <c r="G53" s="22" t="s">
        <v>143</v>
      </c>
      <c r="H53" s="23" t="s">
        <v>82</v>
      </c>
      <c r="I53" s="10"/>
      <c r="J53" s="10"/>
      <c r="K53" s="10"/>
      <c r="L53" s="10"/>
      <c r="M53" s="34">
        <v>13500</v>
      </c>
      <c r="N53" s="33" t="s">
        <v>29</v>
      </c>
      <c r="O53" s="36"/>
      <c r="P53" s="12" t="s">
        <v>2</v>
      </c>
      <c r="Q53" s="86">
        <v>15</v>
      </c>
      <c r="R53" s="50"/>
      <c r="S53" s="46">
        <f t="shared" si="0"/>
        <v>0</v>
      </c>
    </row>
    <row r="54" spans="1:19" ht="33.75" x14ac:dyDescent="0.25">
      <c r="A54" s="44" t="s">
        <v>249</v>
      </c>
      <c r="B54" s="44"/>
      <c r="C54" s="44" t="s">
        <v>7</v>
      </c>
      <c r="D54" s="52" t="s">
        <v>8</v>
      </c>
      <c r="E54" s="25" t="s">
        <v>141</v>
      </c>
      <c r="F54" s="61" t="s">
        <v>144</v>
      </c>
      <c r="G54" s="22" t="s">
        <v>145</v>
      </c>
      <c r="H54" s="23" t="s">
        <v>82</v>
      </c>
      <c r="I54" s="10"/>
      <c r="J54" s="10"/>
      <c r="K54" s="10"/>
      <c r="L54" s="10"/>
      <c r="M54" s="34">
        <v>15000</v>
      </c>
      <c r="N54" s="33" t="s">
        <v>29</v>
      </c>
      <c r="O54" s="36"/>
      <c r="P54" s="12" t="s">
        <v>2</v>
      </c>
      <c r="Q54" s="86">
        <v>3</v>
      </c>
      <c r="R54" s="50"/>
      <c r="S54" s="46">
        <f t="shared" si="0"/>
        <v>0</v>
      </c>
    </row>
    <row r="55" spans="1:19" ht="33.75" x14ac:dyDescent="0.25">
      <c r="A55" s="44" t="s">
        <v>250</v>
      </c>
      <c r="B55" s="44"/>
      <c r="C55" s="44" t="s">
        <v>7</v>
      </c>
      <c r="D55" s="52" t="s">
        <v>8</v>
      </c>
      <c r="E55" s="25" t="s">
        <v>141</v>
      </c>
      <c r="F55" s="61" t="s">
        <v>146</v>
      </c>
      <c r="G55" s="22" t="s">
        <v>147</v>
      </c>
      <c r="H55" s="23" t="s">
        <v>82</v>
      </c>
      <c r="I55" s="10"/>
      <c r="J55" s="10"/>
      <c r="K55" s="10"/>
      <c r="L55" s="10"/>
      <c r="M55" s="34">
        <v>15000</v>
      </c>
      <c r="N55" s="33" t="s">
        <v>29</v>
      </c>
      <c r="O55" s="36"/>
      <c r="P55" s="12" t="s">
        <v>2</v>
      </c>
      <c r="Q55" s="86">
        <v>3</v>
      </c>
      <c r="R55" s="50"/>
      <c r="S55" s="46">
        <f t="shared" ref="S55:S64" si="1">Q55*R55</f>
        <v>0</v>
      </c>
    </row>
    <row r="56" spans="1:19" ht="33.75" x14ac:dyDescent="0.25">
      <c r="A56" s="44" t="s">
        <v>251</v>
      </c>
      <c r="B56" s="44"/>
      <c r="C56" s="44" t="s">
        <v>7</v>
      </c>
      <c r="D56" s="52" t="s">
        <v>8</v>
      </c>
      <c r="E56" s="25" t="s">
        <v>141</v>
      </c>
      <c r="F56" s="61" t="s">
        <v>148</v>
      </c>
      <c r="G56" s="22" t="s">
        <v>149</v>
      </c>
      <c r="H56" s="23" t="s">
        <v>82</v>
      </c>
      <c r="I56" s="10"/>
      <c r="J56" s="10"/>
      <c r="K56" s="10"/>
      <c r="L56" s="10"/>
      <c r="M56" s="34">
        <v>15000</v>
      </c>
      <c r="N56" s="33" t="s">
        <v>29</v>
      </c>
      <c r="O56" s="36"/>
      <c r="P56" s="12" t="s">
        <v>2</v>
      </c>
      <c r="Q56" s="86">
        <v>3</v>
      </c>
      <c r="R56" s="50"/>
      <c r="S56" s="46">
        <f t="shared" si="1"/>
        <v>0</v>
      </c>
    </row>
    <row r="57" spans="1:19" ht="33.75" x14ac:dyDescent="0.25">
      <c r="A57" s="44" t="s">
        <v>252</v>
      </c>
      <c r="B57" s="44"/>
      <c r="C57" s="44" t="s">
        <v>7</v>
      </c>
      <c r="D57" s="52" t="s">
        <v>8</v>
      </c>
      <c r="E57" s="25" t="s">
        <v>150</v>
      </c>
      <c r="F57" s="61" t="s">
        <v>151</v>
      </c>
      <c r="G57" s="22" t="s">
        <v>152</v>
      </c>
      <c r="H57" s="23" t="s">
        <v>82</v>
      </c>
      <c r="I57" s="10"/>
      <c r="J57" s="10"/>
      <c r="K57" s="10"/>
      <c r="L57" s="10"/>
      <c r="M57" s="34">
        <v>17500</v>
      </c>
      <c r="N57" s="33" t="s">
        <v>29</v>
      </c>
      <c r="O57" s="36"/>
      <c r="P57" s="12" t="s">
        <v>2</v>
      </c>
      <c r="Q57" s="86">
        <v>2</v>
      </c>
      <c r="R57" s="50"/>
      <c r="S57" s="46">
        <f t="shared" si="1"/>
        <v>0</v>
      </c>
    </row>
    <row r="58" spans="1:19" ht="33.75" x14ac:dyDescent="0.25">
      <c r="A58" s="44" t="s">
        <v>253</v>
      </c>
      <c r="B58" s="44"/>
      <c r="C58" s="44" t="s">
        <v>7</v>
      </c>
      <c r="D58" s="52" t="s">
        <v>8</v>
      </c>
      <c r="E58" s="19" t="s">
        <v>153</v>
      </c>
      <c r="F58" s="61" t="s">
        <v>80</v>
      </c>
      <c r="G58" s="21" t="s">
        <v>154</v>
      </c>
      <c r="H58" s="23" t="s">
        <v>82</v>
      </c>
      <c r="I58" s="63"/>
      <c r="J58" s="21"/>
      <c r="K58" s="21"/>
      <c r="L58" s="21"/>
      <c r="M58" s="34">
        <v>6000</v>
      </c>
      <c r="N58" s="33" t="s">
        <v>29</v>
      </c>
      <c r="O58" s="64"/>
      <c r="P58" s="12" t="s">
        <v>2</v>
      </c>
      <c r="Q58" s="88">
        <v>25</v>
      </c>
      <c r="R58" s="50"/>
      <c r="S58" s="46">
        <f t="shared" si="1"/>
        <v>0</v>
      </c>
    </row>
    <row r="59" spans="1:19" ht="33.75" x14ac:dyDescent="0.25">
      <c r="A59" s="44" t="s">
        <v>288</v>
      </c>
      <c r="B59" s="44"/>
      <c r="C59" s="44" t="s">
        <v>7</v>
      </c>
      <c r="D59" s="52" t="s">
        <v>8</v>
      </c>
      <c r="E59" s="19" t="s">
        <v>155</v>
      </c>
      <c r="F59" s="61" t="s">
        <v>274</v>
      </c>
      <c r="G59" s="65" t="s">
        <v>275</v>
      </c>
      <c r="H59" s="23" t="s">
        <v>82</v>
      </c>
      <c r="I59" s="63"/>
      <c r="J59" s="21"/>
      <c r="K59" s="21"/>
      <c r="L59" s="21"/>
      <c r="M59" s="34">
        <v>10000</v>
      </c>
      <c r="N59" s="33" t="s">
        <v>29</v>
      </c>
      <c r="O59" s="64"/>
      <c r="P59" s="12" t="s">
        <v>11</v>
      </c>
      <c r="Q59" s="88">
        <v>310</v>
      </c>
      <c r="R59" s="50"/>
      <c r="S59" s="46">
        <f t="shared" si="1"/>
        <v>0</v>
      </c>
    </row>
    <row r="60" spans="1:19" ht="33.75" x14ac:dyDescent="0.25">
      <c r="A60" s="44" t="s">
        <v>254</v>
      </c>
      <c r="B60" s="44"/>
      <c r="C60" s="44" t="s">
        <v>7</v>
      </c>
      <c r="D60" s="13" t="s">
        <v>8</v>
      </c>
      <c r="E60" s="19" t="s">
        <v>156</v>
      </c>
      <c r="F60" s="61" t="s">
        <v>157</v>
      </c>
      <c r="G60" s="19" t="s">
        <v>158</v>
      </c>
      <c r="H60" s="23" t="s">
        <v>82</v>
      </c>
      <c r="I60" s="19"/>
      <c r="J60" s="19"/>
      <c r="K60" s="19"/>
      <c r="L60" s="19"/>
      <c r="M60" s="34">
        <v>18000</v>
      </c>
      <c r="N60" s="33" t="s">
        <v>29</v>
      </c>
      <c r="O60" s="37"/>
      <c r="P60" s="12" t="s">
        <v>11</v>
      </c>
      <c r="Q60" s="87">
        <v>50</v>
      </c>
      <c r="R60" s="50"/>
      <c r="S60" s="46">
        <f t="shared" si="1"/>
        <v>0</v>
      </c>
    </row>
    <row r="61" spans="1:19" ht="33.75" x14ac:dyDescent="0.25">
      <c r="A61" s="44" t="s">
        <v>255</v>
      </c>
      <c r="B61" s="44"/>
      <c r="C61" s="44" t="s">
        <v>7</v>
      </c>
      <c r="D61" s="13" t="s">
        <v>159</v>
      </c>
      <c r="E61" s="19" t="s">
        <v>160</v>
      </c>
      <c r="F61" s="61" t="s">
        <v>163</v>
      </c>
      <c r="G61" s="19" t="s">
        <v>168</v>
      </c>
      <c r="H61" s="23" t="s">
        <v>82</v>
      </c>
      <c r="I61" s="19"/>
      <c r="J61" s="19"/>
      <c r="K61" s="19"/>
      <c r="L61" s="19"/>
      <c r="M61" s="34">
        <v>30000</v>
      </c>
      <c r="N61" s="33" t="s">
        <v>29</v>
      </c>
      <c r="O61" s="37"/>
      <c r="P61" s="12" t="s">
        <v>11</v>
      </c>
      <c r="Q61" s="87">
        <v>20</v>
      </c>
      <c r="R61" s="50"/>
      <c r="S61" s="46">
        <f t="shared" si="1"/>
        <v>0</v>
      </c>
    </row>
    <row r="62" spans="1:19" ht="33.75" x14ac:dyDescent="0.25">
      <c r="A62" s="44" t="s">
        <v>256</v>
      </c>
      <c r="B62" s="44"/>
      <c r="C62" s="44" t="s">
        <v>7</v>
      </c>
      <c r="D62" s="13" t="s">
        <v>159</v>
      </c>
      <c r="E62" s="19" t="s">
        <v>160</v>
      </c>
      <c r="F62" s="61" t="s">
        <v>164</v>
      </c>
      <c r="G62" s="19" t="s">
        <v>169</v>
      </c>
      <c r="H62" s="23" t="s">
        <v>82</v>
      </c>
      <c r="I62" s="19"/>
      <c r="J62" s="19"/>
      <c r="K62" s="19"/>
      <c r="L62" s="19"/>
      <c r="M62" s="34">
        <v>20000</v>
      </c>
      <c r="N62" s="33" t="s">
        <v>29</v>
      </c>
      <c r="O62" s="37"/>
      <c r="P62" s="12" t="s">
        <v>11</v>
      </c>
      <c r="Q62" s="87">
        <v>20</v>
      </c>
      <c r="R62" s="50"/>
      <c r="S62" s="46">
        <f t="shared" si="1"/>
        <v>0</v>
      </c>
    </row>
    <row r="63" spans="1:19" ht="33.75" x14ac:dyDescent="0.25">
      <c r="A63" s="44" t="s">
        <v>257</v>
      </c>
      <c r="B63" s="44"/>
      <c r="C63" s="44" t="s">
        <v>7</v>
      </c>
      <c r="D63" s="13" t="s">
        <v>159</v>
      </c>
      <c r="E63" s="19" t="s">
        <v>160</v>
      </c>
      <c r="F63" s="61" t="s">
        <v>165</v>
      </c>
      <c r="G63" s="19" t="s">
        <v>170</v>
      </c>
      <c r="H63" s="23" t="s">
        <v>82</v>
      </c>
      <c r="I63" s="19"/>
      <c r="J63" s="19"/>
      <c r="K63" s="19"/>
      <c r="L63" s="19"/>
      <c r="M63" s="34">
        <v>20000</v>
      </c>
      <c r="N63" s="33" t="s">
        <v>29</v>
      </c>
      <c r="O63" s="37"/>
      <c r="P63" s="12" t="s">
        <v>11</v>
      </c>
      <c r="Q63" s="87">
        <v>20</v>
      </c>
      <c r="R63" s="50"/>
      <c r="S63" s="46">
        <f t="shared" si="1"/>
        <v>0</v>
      </c>
    </row>
    <row r="64" spans="1:19" ht="33.75" x14ac:dyDescent="0.25">
      <c r="A64" s="44" t="s">
        <v>258</v>
      </c>
      <c r="B64" s="44"/>
      <c r="C64" s="44" t="s">
        <v>7</v>
      </c>
      <c r="D64" s="13" t="s">
        <v>159</v>
      </c>
      <c r="E64" s="19" t="s">
        <v>160</v>
      </c>
      <c r="F64" s="61" t="s">
        <v>166</v>
      </c>
      <c r="G64" s="19" t="s">
        <v>171</v>
      </c>
      <c r="H64" s="23" t="s">
        <v>82</v>
      </c>
      <c r="I64" s="19"/>
      <c r="J64" s="19"/>
      <c r="K64" s="19"/>
      <c r="L64" s="19"/>
      <c r="M64" s="34">
        <v>20000</v>
      </c>
      <c r="N64" s="33" t="s">
        <v>29</v>
      </c>
      <c r="O64" s="37"/>
      <c r="P64" s="12" t="s">
        <v>11</v>
      </c>
      <c r="Q64" s="87">
        <v>20</v>
      </c>
      <c r="R64" s="50"/>
      <c r="S64" s="46">
        <f t="shared" si="1"/>
        <v>0</v>
      </c>
    </row>
    <row r="65" spans="1:19" ht="33.75" x14ac:dyDescent="0.25">
      <c r="A65" s="44" t="s">
        <v>259</v>
      </c>
      <c r="B65" s="44"/>
      <c r="C65" s="44" t="s">
        <v>7</v>
      </c>
      <c r="D65" s="13" t="s">
        <v>162</v>
      </c>
      <c r="E65" s="19" t="s">
        <v>160</v>
      </c>
      <c r="F65" s="61" t="s">
        <v>161</v>
      </c>
      <c r="G65" s="66" t="s">
        <v>172</v>
      </c>
      <c r="H65" s="23" t="s">
        <v>82</v>
      </c>
      <c r="I65" s="19"/>
      <c r="J65" s="19"/>
      <c r="K65" s="19"/>
      <c r="L65" s="19"/>
      <c r="M65" s="34">
        <v>40000</v>
      </c>
      <c r="N65" s="33" t="s">
        <v>29</v>
      </c>
      <c r="O65" s="37"/>
      <c r="P65" s="12" t="s">
        <v>11</v>
      </c>
      <c r="Q65" s="87">
        <v>5</v>
      </c>
      <c r="R65" s="50"/>
      <c r="S65" s="46">
        <f>Q65*R65</f>
        <v>0</v>
      </c>
    </row>
    <row r="66" spans="1:19" ht="33.75" x14ac:dyDescent="0.25">
      <c r="A66" s="44" t="s">
        <v>260</v>
      </c>
      <c r="B66" s="44"/>
      <c r="C66" s="44" t="s">
        <v>7</v>
      </c>
      <c r="D66" s="13" t="s">
        <v>159</v>
      </c>
      <c r="E66" s="68" t="s">
        <v>173</v>
      </c>
      <c r="F66" s="69" t="s">
        <v>174</v>
      </c>
      <c r="G66" s="70" t="s">
        <v>175</v>
      </c>
      <c r="H66" s="23" t="s">
        <v>82</v>
      </c>
      <c r="I66" s="19"/>
      <c r="J66" s="19"/>
      <c r="K66" s="19"/>
      <c r="L66" s="19"/>
      <c r="M66" s="34">
        <v>85000</v>
      </c>
      <c r="N66" s="33" t="s">
        <v>29</v>
      </c>
      <c r="O66" s="37"/>
      <c r="P66" s="12" t="s">
        <v>11</v>
      </c>
      <c r="Q66" s="87">
        <v>20</v>
      </c>
      <c r="R66" s="50"/>
      <c r="S66" s="46">
        <f t="shared" ref="S66:S79" si="2">Q66*R66</f>
        <v>0</v>
      </c>
    </row>
    <row r="67" spans="1:19" ht="33.75" x14ac:dyDescent="0.25">
      <c r="A67" s="44" t="s">
        <v>261</v>
      </c>
      <c r="B67" s="44"/>
      <c r="C67" s="44" t="s">
        <v>7</v>
      </c>
      <c r="D67" s="13" t="s">
        <v>159</v>
      </c>
      <c r="E67" s="68" t="s">
        <v>173</v>
      </c>
      <c r="F67" s="69" t="s">
        <v>176</v>
      </c>
      <c r="G67" s="70" t="s">
        <v>177</v>
      </c>
      <c r="H67" s="23" t="s">
        <v>82</v>
      </c>
      <c r="I67" s="19"/>
      <c r="J67" s="19"/>
      <c r="K67" s="19"/>
      <c r="L67" s="19"/>
      <c r="M67" s="34">
        <v>40000</v>
      </c>
      <c r="N67" s="33" t="s">
        <v>29</v>
      </c>
      <c r="O67" s="37"/>
      <c r="P67" s="12" t="s">
        <v>11</v>
      </c>
      <c r="Q67" s="87">
        <v>1</v>
      </c>
      <c r="R67" s="50"/>
      <c r="S67" s="46">
        <f t="shared" si="2"/>
        <v>0</v>
      </c>
    </row>
    <row r="68" spans="1:19" ht="33.75" x14ac:dyDescent="0.25">
      <c r="A68" s="44" t="s">
        <v>262</v>
      </c>
      <c r="B68" s="44"/>
      <c r="C68" s="44" t="s">
        <v>7</v>
      </c>
      <c r="D68" s="13" t="s">
        <v>159</v>
      </c>
      <c r="E68" s="68" t="s">
        <v>173</v>
      </c>
      <c r="F68" s="69" t="s">
        <v>178</v>
      </c>
      <c r="G68" s="70" t="s">
        <v>287</v>
      </c>
      <c r="H68" s="23" t="s">
        <v>82</v>
      </c>
      <c r="I68" s="19"/>
      <c r="J68" s="19"/>
      <c r="K68" s="19"/>
      <c r="L68" s="19"/>
      <c r="M68" s="34">
        <v>40000</v>
      </c>
      <c r="N68" s="33" t="s">
        <v>29</v>
      </c>
      <c r="O68" s="37"/>
      <c r="P68" s="12" t="s">
        <v>11</v>
      </c>
      <c r="Q68" s="87">
        <v>1</v>
      </c>
      <c r="R68" s="50"/>
      <c r="S68" s="46">
        <f t="shared" si="2"/>
        <v>0</v>
      </c>
    </row>
    <row r="69" spans="1:19" ht="33.75" x14ac:dyDescent="0.25">
      <c r="A69" s="44" t="s">
        <v>263</v>
      </c>
      <c r="B69" s="44"/>
      <c r="C69" s="44" t="s">
        <v>7</v>
      </c>
      <c r="D69" s="13" t="s">
        <v>159</v>
      </c>
      <c r="E69" s="68" t="s">
        <v>173</v>
      </c>
      <c r="F69" s="69" t="s">
        <v>179</v>
      </c>
      <c r="G69" s="71" t="s">
        <v>180</v>
      </c>
      <c r="H69" s="23" t="s">
        <v>82</v>
      </c>
      <c r="I69" s="19"/>
      <c r="J69" s="19"/>
      <c r="K69" s="19"/>
      <c r="L69" s="19"/>
      <c r="M69" s="34">
        <v>40000</v>
      </c>
      <c r="N69" s="33" t="s">
        <v>29</v>
      </c>
      <c r="O69" s="37"/>
      <c r="P69" s="12" t="s">
        <v>11</v>
      </c>
      <c r="Q69" s="87">
        <v>1</v>
      </c>
      <c r="R69" s="50"/>
      <c r="S69" s="46">
        <f>Q69*R69</f>
        <v>0</v>
      </c>
    </row>
    <row r="70" spans="1:19" ht="33.75" x14ac:dyDescent="0.25">
      <c r="A70" s="44" t="s">
        <v>264</v>
      </c>
      <c r="B70" s="44"/>
      <c r="C70" s="44" t="s">
        <v>7</v>
      </c>
      <c r="D70" s="13" t="s">
        <v>162</v>
      </c>
      <c r="E70" s="72" t="s">
        <v>162</v>
      </c>
      <c r="F70" s="69" t="s">
        <v>181</v>
      </c>
      <c r="G70" s="70" t="s">
        <v>181</v>
      </c>
      <c r="H70" s="23" t="s">
        <v>82</v>
      </c>
      <c r="I70" s="19"/>
      <c r="J70" s="19"/>
      <c r="K70" s="19"/>
      <c r="L70" s="19"/>
      <c r="M70" s="34">
        <v>500000</v>
      </c>
      <c r="N70" s="33" t="s">
        <v>29</v>
      </c>
      <c r="O70" s="37"/>
      <c r="P70" s="12" t="s">
        <v>11</v>
      </c>
      <c r="Q70" s="87">
        <v>5</v>
      </c>
      <c r="R70" s="50"/>
      <c r="S70" s="46">
        <f t="shared" si="2"/>
        <v>0</v>
      </c>
    </row>
    <row r="71" spans="1:19" ht="33.75" x14ac:dyDescent="0.25">
      <c r="A71" s="44" t="s">
        <v>265</v>
      </c>
      <c r="B71" s="44"/>
      <c r="C71" s="73" t="s">
        <v>7</v>
      </c>
      <c r="D71" s="67" t="s">
        <v>182</v>
      </c>
      <c r="E71" s="72" t="s">
        <v>183</v>
      </c>
      <c r="F71" s="69" t="s">
        <v>184</v>
      </c>
      <c r="G71" s="74" t="s">
        <v>185</v>
      </c>
      <c r="H71" s="23" t="s">
        <v>82</v>
      </c>
      <c r="I71" s="19"/>
      <c r="J71" s="19"/>
      <c r="K71" s="19"/>
      <c r="L71" s="19"/>
      <c r="M71" s="34">
        <v>15000</v>
      </c>
      <c r="N71" s="33" t="s">
        <v>182</v>
      </c>
      <c r="O71" s="37"/>
      <c r="P71" s="12" t="s">
        <v>11</v>
      </c>
      <c r="Q71" s="87">
        <v>15</v>
      </c>
      <c r="R71" s="50"/>
      <c r="S71" s="46">
        <f t="shared" si="2"/>
        <v>0</v>
      </c>
    </row>
    <row r="72" spans="1:19" ht="33.75" x14ac:dyDescent="0.25">
      <c r="A72" s="44" t="s">
        <v>266</v>
      </c>
      <c r="B72" s="44"/>
      <c r="C72" s="73" t="s">
        <v>7</v>
      </c>
      <c r="D72" s="13" t="s">
        <v>159</v>
      </c>
      <c r="E72" s="68" t="s">
        <v>186</v>
      </c>
      <c r="F72" s="69" t="s">
        <v>187</v>
      </c>
      <c r="G72" s="70" t="s">
        <v>188</v>
      </c>
      <c r="H72" s="23" t="s">
        <v>82</v>
      </c>
      <c r="I72" s="19"/>
      <c r="J72" s="19"/>
      <c r="K72" s="19"/>
      <c r="L72" s="19"/>
      <c r="M72" s="34">
        <v>40000</v>
      </c>
      <c r="N72" s="33" t="s">
        <v>29</v>
      </c>
      <c r="O72" s="37"/>
      <c r="P72" s="12" t="s">
        <v>11</v>
      </c>
      <c r="Q72" s="87">
        <v>8</v>
      </c>
      <c r="R72" s="50"/>
      <c r="S72" s="46">
        <f t="shared" si="2"/>
        <v>0</v>
      </c>
    </row>
    <row r="73" spans="1:19" ht="33.75" x14ac:dyDescent="0.25">
      <c r="A73" s="44" t="s">
        <v>267</v>
      </c>
      <c r="B73" s="44"/>
      <c r="C73" s="73" t="s">
        <v>7</v>
      </c>
      <c r="D73" s="13" t="s">
        <v>159</v>
      </c>
      <c r="E73" s="68" t="s">
        <v>186</v>
      </c>
      <c r="F73" s="69" t="s">
        <v>189</v>
      </c>
      <c r="G73" s="70" t="s">
        <v>190</v>
      </c>
      <c r="H73" s="23" t="s">
        <v>82</v>
      </c>
      <c r="I73" s="19"/>
      <c r="J73" s="19"/>
      <c r="K73" s="19"/>
      <c r="L73" s="19"/>
      <c r="M73" s="34">
        <v>24000</v>
      </c>
      <c r="N73" s="33" t="s">
        <v>29</v>
      </c>
      <c r="O73" s="37"/>
      <c r="P73" s="12" t="s">
        <v>11</v>
      </c>
      <c r="Q73" s="87">
        <v>8</v>
      </c>
      <c r="R73" s="50"/>
      <c r="S73" s="46">
        <f t="shared" si="2"/>
        <v>0</v>
      </c>
    </row>
    <row r="74" spans="1:19" ht="33.75" x14ac:dyDescent="0.25">
      <c r="A74" s="44" t="s">
        <v>268</v>
      </c>
      <c r="B74" s="44"/>
      <c r="C74" s="73" t="s">
        <v>7</v>
      </c>
      <c r="D74" s="13" t="s">
        <v>159</v>
      </c>
      <c r="E74" s="68" t="s">
        <v>186</v>
      </c>
      <c r="F74" s="69" t="s">
        <v>191</v>
      </c>
      <c r="G74" s="70" t="s">
        <v>192</v>
      </c>
      <c r="H74" s="23" t="s">
        <v>82</v>
      </c>
      <c r="I74" s="19"/>
      <c r="J74" s="19"/>
      <c r="K74" s="19"/>
      <c r="L74" s="19"/>
      <c r="M74" s="34">
        <v>24000</v>
      </c>
      <c r="N74" s="33" t="s">
        <v>29</v>
      </c>
      <c r="O74" s="37"/>
      <c r="P74" s="12" t="s">
        <v>11</v>
      </c>
      <c r="Q74" s="87">
        <v>8</v>
      </c>
      <c r="R74" s="50"/>
      <c r="S74" s="46">
        <f t="shared" si="2"/>
        <v>0</v>
      </c>
    </row>
    <row r="75" spans="1:19" ht="33.75" x14ac:dyDescent="0.25">
      <c r="A75" s="44" t="s">
        <v>269</v>
      </c>
      <c r="B75" s="44"/>
      <c r="C75" s="73" t="s">
        <v>7</v>
      </c>
      <c r="D75" s="13" t="s">
        <v>159</v>
      </c>
      <c r="E75" s="68" t="s">
        <v>186</v>
      </c>
      <c r="F75" s="69" t="s">
        <v>193</v>
      </c>
      <c r="G75" s="70" t="s">
        <v>194</v>
      </c>
      <c r="H75" s="23" t="s">
        <v>82</v>
      </c>
      <c r="I75" s="19"/>
      <c r="J75" s="19"/>
      <c r="K75" s="19"/>
      <c r="L75" s="19"/>
      <c r="M75" s="34">
        <v>24000</v>
      </c>
      <c r="N75" s="33" t="s">
        <v>29</v>
      </c>
      <c r="O75" s="37"/>
      <c r="P75" s="12" t="s">
        <v>11</v>
      </c>
      <c r="Q75" s="87">
        <v>8</v>
      </c>
      <c r="R75" s="50"/>
      <c r="S75" s="46">
        <f t="shared" si="2"/>
        <v>0</v>
      </c>
    </row>
    <row r="76" spans="1:19" ht="33.75" x14ac:dyDescent="0.25">
      <c r="A76" s="44" t="s">
        <v>270</v>
      </c>
      <c r="B76" s="44"/>
      <c r="C76" s="73" t="s">
        <v>7</v>
      </c>
      <c r="D76" s="13" t="s">
        <v>159</v>
      </c>
      <c r="E76" s="68" t="s">
        <v>278</v>
      </c>
      <c r="F76" s="69" t="s">
        <v>280</v>
      </c>
      <c r="G76" s="70" t="s">
        <v>279</v>
      </c>
      <c r="H76" s="23" t="s">
        <v>82</v>
      </c>
      <c r="I76" s="19"/>
      <c r="J76" s="19"/>
      <c r="K76" s="19"/>
      <c r="L76" s="19"/>
      <c r="M76" s="34">
        <v>7500</v>
      </c>
      <c r="N76" s="33" t="s">
        <v>29</v>
      </c>
      <c r="O76" s="37"/>
      <c r="P76" s="12" t="s">
        <v>11</v>
      </c>
      <c r="Q76" s="87">
        <v>2</v>
      </c>
      <c r="R76" s="50"/>
      <c r="S76" s="46">
        <f t="shared" si="2"/>
        <v>0</v>
      </c>
    </row>
    <row r="77" spans="1:19" ht="33.75" x14ac:dyDescent="0.25">
      <c r="A77" s="44" t="s">
        <v>271</v>
      </c>
      <c r="B77" s="44"/>
      <c r="C77" s="73" t="s">
        <v>7</v>
      </c>
      <c r="D77" s="13" t="s">
        <v>159</v>
      </c>
      <c r="E77" s="68" t="s">
        <v>278</v>
      </c>
      <c r="F77" s="69" t="s">
        <v>281</v>
      </c>
      <c r="G77" s="70" t="s">
        <v>284</v>
      </c>
      <c r="H77" s="23" t="s">
        <v>82</v>
      </c>
      <c r="I77" s="19"/>
      <c r="J77" s="19"/>
      <c r="K77" s="19"/>
      <c r="L77" s="19"/>
      <c r="M77" s="34">
        <v>6000</v>
      </c>
      <c r="N77" s="33" t="s">
        <v>29</v>
      </c>
      <c r="O77" s="37"/>
      <c r="P77" s="12" t="s">
        <v>11</v>
      </c>
      <c r="Q77" s="87">
        <v>2</v>
      </c>
      <c r="R77" s="50"/>
      <c r="S77" s="46">
        <f t="shared" si="2"/>
        <v>0</v>
      </c>
    </row>
    <row r="78" spans="1:19" ht="33.75" x14ac:dyDescent="0.25">
      <c r="A78" s="44" t="s">
        <v>272</v>
      </c>
      <c r="B78" s="44"/>
      <c r="C78" s="73" t="s">
        <v>7</v>
      </c>
      <c r="D78" s="13" t="s">
        <v>159</v>
      </c>
      <c r="E78" s="68" t="s">
        <v>278</v>
      </c>
      <c r="F78" s="69" t="s">
        <v>282</v>
      </c>
      <c r="G78" s="70" t="s">
        <v>285</v>
      </c>
      <c r="H78" s="23" t="s">
        <v>82</v>
      </c>
      <c r="I78" s="19"/>
      <c r="J78" s="19"/>
      <c r="K78" s="19"/>
      <c r="L78" s="19"/>
      <c r="M78" s="34">
        <v>6000</v>
      </c>
      <c r="N78" s="33" t="s">
        <v>29</v>
      </c>
      <c r="O78" s="37"/>
      <c r="P78" s="12" t="s">
        <v>11</v>
      </c>
      <c r="Q78" s="87">
        <v>2</v>
      </c>
      <c r="R78" s="50"/>
      <c r="S78" s="46">
        <f t="shared" si="2"/>
        <v>0</v>
      </c>
    </row>
    <row r="79" spans="1:19" ht="33.75" x14ac:dyDescent="0.25">
      <c r="A79" s="44" t="s">
        <v>273</v>
      </c>
      <c r="B79" s="44"/>
      <c r="C79" s="73" t="s">
        <v>7</v>
      </c>
      <c r="D79" s="13" t="s">
        <v>159</v>
      </c>
      <c r="E79" s="68" t="s">
        <v>278</v>
      </c>
      <c r="F79" s="69" t="s">
        <v>283</v>
      </c>
      <c r="G79" s="70" t="s">
        <v>286</v>
      </c>
      <c r="H79" s="23" t="s">
        <v>82</v>
      </c>
      <c r="I79" s="19"/>
      <c r="J79" s="19"/>
      <c r="K79" s="19"/>
      <c r="L79" s="19"/>
      <c r="M79" s="34">
        <v>6000</v>
      </c>
      <c r="N79" s="33" t="s">
        <v>29</v>
      </c>
      <c r="O79" s="37"/>
      <c r="P79" s="12" t="s">
        <v>11</v>
      </c>
      <c r="Q79" s="87">
        <v>2</v>
      </c>
      <c r="R79" s="50"/>
      <c r="S79" s="46">
        <f t="shared" si="2"/>
        <v>0</v>
      </c>
    </row>
    <row r="80" spans="1:19" ht="35.25" customHeight="1" x14ac:dyDescent="0.25">
      <c r="A80" s="44" t="s">
        <v>276</v>
      </c>
      <c r="B80" s="44"/>
      <c r="C80" s="73" t="s">
        <v>7</v>
      </c>
      <c r="D80" s="13" t="s">
        <v>159</v>
      </c>
      <c r="E80" s="19" t="s">
        <v>195</v>
      </c>
      <c r="F80" s="61" t="s">
        <v>196</v>
      </c>
      <c r="G80" s="21" t="s">
        <v>197</v>
      </c>
      <c r="H80" s="23" t="s">
        <v>82</v>
      </c>
      <c r="I80" s="76"/>
      <c r="J80" s="77"/>
      <c r="K80" s="77"/>
      <c r="L80" s="77"/>
      <c r="M80" s="34">
        <v>25200</v>
      </c>
      <c r="N80" s="33" t="s">
        <v>29</v>
      </c>
      <c r="O80" s="78"/>
      <c r="P80" s="13" t="s">
        <v>11</v>
      </c>
      <c r="Q80" s="88">
        <v>7</v>
      </c>
      <c r="R80" s="50"/>
      <c r="S80" s="46">
        <f>Q80*R80</f>
        <v>0</v>
      </c>
    </row>
    <row r="81" spans="1:19" ht="35.25" customHeight="1" x14ac:dyDescent="0.25">
      <c r="A81" s="44" t="s">
        <v>277</v>
      </c>
      <c r="B81" s="44"/>
      <c r="C81" s="73" t="s">
        <v>7</v>
      </c>
      <c r="D81" s="13" t="s">
        <v>159</v>
      </c>
      <c r="E81" s="19" t="s">
        <v>289</v>
      </c>
      <c r="F81" s="61" t="s">
        <v>290</v>
      </c>
      <c r="G81" s="21" t="s">
        <v>291</v>
      </c>
      <c r="H81" s="23" t="s">
        <v>82</v>
      </c>
      <c r="I81" s="76"/>
      <c r="J81" s="77"/>
      <c r="K81" s="77"/>
      <c r="L81" s="77"/>
      <c r="M81" s="34">
        <v>40000</v>
      </c>
      <c r="N81" s="33" t="s">
        <v>29</v>
      </c>
      <c r="O81" s="78"/>
      <c r="P81" s="13" t="s">
        <v>11</v>
      </c>
      <c r="Q81" s="88">
        <v>8</v>
      </c>
      <c r="R81" s="50"/>
      <c r="S81" s="46">
        <f>Q81*R81</f>
        <v>0</v>
      </c>
    </row>
    <row r="82" spans="1:19" ht="35.25" customHeight="1" x14ac:dyDescent="0.25">
      <c r="A82" s="44" t="s">
        <v>293</v>
      </c>
      <c r="B82" s="44"/>
      <c r="C82" s="73" t="s">
        <v>7</v>
      </c>
      <c r="D82" s="13" t="s">
        <v>159</v>
      </c>
      <c r="E82" s="19" t="s">
        <v>295</v>
      </c>
      <c r="F82" s="61" t="s">
        <v>294</v>
      </c>
      <c r="G82" s="21" t="s">
        <v>296</v>
      </c>
      <c r="H82" s="23" t="s">
        <v>82</v>
      </c>
      <c r="I82" s="76"/>
      <c r="J82" s="77"/>
      <c r="K82" s="77"/>
      <c r="L82" s="77"/>
      <c r="M82" s="34">
        <v>9500</v>
      </c>
      <c r="N82" s="33" t="s">
        <v>29</v>
      </c>
      <c r="O82" s="78"/>
      <c r="P82" s="13" t="s">
        <v>11</v>
      </c>
      <c r="Q82" s="88">
        <v>10</v>
      </c>
      <c r="R82" s="50"/>
      <c r="S82" s="46">
        <f>Q82*R82</f>
        <v>0</v>
      </c>
    </row>
    <row r="83" spans="1:19" ht="27.75" customHeight="1" x14ac:dyDescent="0.25">
      <c r="A83" s="75"/>
      <c r="E83" s="83"/>
      <c r="F83" s="75"/>
      <c r="I83" s="16"/>
      <c r="J83" s="15"/>
      <c r="K83" s="15"/>
      <c r="L83" s="15"/>
      <c r="M83" s="79"/>
      <c r="N83" s="80"/>
      <c r="O83" s="17"/>
      <c r="P83" s="67"/>
      <c r="Q83" s="54"/>
      <c r="R83" s="81"/>
      <c r="S83" s="82">
        <f>SUM(S3:S82)</f>
        <v>0</v>
      </c>
    </row>
    <row r="84" spans="1:19" ht="103.5" customHeight="1" x14ac:dyDescent="0.25">
      <c r="A84" s="90"/>
      <c r="B84" s="16"/>
      <c r="C84" s="53"/>
      <c r="D84" s="16"/>
      <c r="E84" s="83" t="s">
        <v>37</v>
      </c>
      <c r="F84" s="84"/>
      <c r="H84" s="16"/>
      <c r="I84" s="16" t="s">
        <v>4</v>
      </c>
      <c r="J84" s="15" t="s">
        <v>4</v>
      </c>
      <c r="K84" s="15"/>
      <c r="L84" s="15"/>
      <c r="M84" s="79"/>
      <c r="N84" s="80"/>
      <c r="O84" s="17"/>
      <c r="P84" s="67"/>
      <c r="Q84" s="54"/>
      <c r="R84" s="55"/>
      <c r="S84" s="56"/>
    </row>
    <row r="85" spans="1:19" x14ac:dyDescent="0.25">
      <c r="A85" s="91"/>
      <c r="B85" s="48"/>
      <c r="C85" s="48"/>
      <c r="D85" s="48"/>
      <c r="E85" s="48"/>
      <c r="F85" s="48"/>
      <c r="G85" s="48"/>
      <c r="P85" s="75"/>
    </row>
    <row r="86" spans="1:19" s="47" customFormat="1" x14ac:dyDescent="0.25">
      <c r="A86" s="75"/>
      <c r="M86" s="32"/>
      <c r="N86" s="18"/>
      <c r="O86" s="14"/>
      <c r="P86" s="75"/>
      <c r="Q86" s="14"/>
      <c r="R86" s="58"/>
      <c r="S86" s="59"/>
    </row>
    <row r="87" spans="1:19" s="47" customFormat="1" x14ac:dyDescent="0.25">
      <c r="A87" s="75"/>
      <c r="E87" s="83"/>
      <c r="M87" s="32"/>
      <c r="N87" s="18"/>
      <c r="O87" s="14"/>
      <c r="P87" s="75"/>
      <c r="Q87" s="14"/>
      <c r="R87" s="58"/>
      <c r="S87" s="59"/>
    </row>
    <row r="88" spans="1:19" s="47" customFormat="1" x14ac:dyDescent="0.25">
      <c r="M88" s="32"/>
      <c r="N88" s="18"/>
      <c r="O88" s="14"/>
      <c r="P88" s="75"/>
      <c r="Q88" s="14"/>
      <c r="R88" s="58"/>
      <c r="S88" s="59"/>
    </row>
    <row r="89" spans="1:19" x14ac:dyDescent="0.25">
      <c r="A89" s="48"/>
      <c r="B89" s="48"/>
      <c r="C89" s="48"/>
      <c r="D89" s="48"/>
      <c r="E89" s="48"/>
      <c r="F89" s="48"/>
      <c r="G89" s="48"/>
    </row>
    <row r="91" spans="1:19" ht="135.75" customHeight="1" x14ac:dyDescent="0.25">
      <c r="C91" s="16"/>
      <c r="D91" s="53"/>
      <c r="E91" s="16"/>
      <c r="F91" s="83" t="s">
        <v>292</v>
      </c>
      <c r="G91" s="85"/>
      <c r="H91" s="16" t="s">
        <v>127</v>
      </c>
    </row>
    <row r="92" spans="1:19" x14ac:dyDescent="0.25">
      <c r="C92" s="47"/>
      <c r="D92" s="14"/>
      <c r="G92" s="75"/>
    </row>
    <row r="93" spans="1:19" x14ac:dyDescent="0.25">
      <c r="C93" s="39" t="s">
        <v>33</v>
      </c>
      <c r="D93" s="14"/>
      <c r="G93" s="75"/>
      <c r="H93" s="57"/>
    </row>
    <row r="94" spans="1:19" x14ac:dyDescent="0.25">
      <c r="C94" s="39" t="s">
        <v>34</v>
      </c>
      <c r="D94" s="14"/>
      <c r="E94" s="89"/>
      <c r="H94" s="60"/>
    </row>
    <row r="95" spans="1:19" ht="42.75" x14ac:dyDescent="0.25">
      <c r="C95" s="39" t="s">
        <v>35</v>
      </c>
      <c r="D95" s="14"/>
      <c r="H95" s="60"/>
    </row>
  </sheetData>
  <phoneticPr fontId="26" type="noConversion"/>
  <printOptions horizontalCentered="1"/>
  <pageMargins left="0.19685039370078741" right="0.19685039370078741" top="0.39370078740157483" bottom="0.39370078740157483" header="0.19685039370078741" footer="0.19685039370078741"/>
  <pageSetup paperSize="8" scale="79" fitToHeight="0" orientation="landscape" r:id="rId1"/>
  <headerFooter>
    <oddHeader>&amp;C&amp;"Segoe UI,Krepko"&amp;9MATERIAL ZA TISKANJE 2025-2027</oddHeader>
    <oddFooter>&amp;C&amp;8&amp;N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NAČRT NAROČIL</vt:lpstr>
      <vt:lpstr>SEZNAM</vt:lpstr>
      <vt:lpstr>SEZNAM!Tiskanje_naslovov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AdmAssist</dc:creator>
  <cp:lastModifiedBy>Petra ZIDAR</cp:lastModifiedBy>
  <cp:lastPrinted>2024-08-29T11:16:39Z</cp:lastPrinted>
  <dcterms:created xsi:type="dcterms:W3CDTF">2015-07-22T08:00:11Z</dcterms:created>
  <dcterms:modified xsi:type="dcterms:W3CDTF">2025-04-14T11:05:08Z</dcterms:modified>
</cp:coreProperties>
</file>